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30" sheetId="1" r:id="rId1"/>
  </sheets>
  <definedNames>
    <definedName name="_xlnm.Print_Area" localSheetId="0">КПК0813230!$A$1:$BQ$149</definedName>
  </definedNames>
  <calcPr calcId="125725"/>
</workbook>
</file>

<file path=xl/calcChain.xml><?xml version="1.0" encoding="utf-8"?>
<calcChain xmlns="http://schemas.openxmlformats.org/spreadsheetml/2006/main">
  <c r="BH137" i="1"/>
  <c r="BC137"/>
  <c r="AX137"/>
  <c r="AI137"/>
  <c r="BH136"/>
  <c r="BC136"/>
  <c r="AX136"/>
  <c r="AI136"/>
  <c r="BH134"/>
  <c r="BC134"/>
  <c r="AX134"/>
  <c r="AI134"/>
  <c r="BH133"/>
  <c r="BC133"/>
  <c r="AX133"/>
  <c r="AI133"/>
  <c r="BH131"/>
  <c r="BC131"/>
  <c r="AX131"/>
  <c r="AI131"/>
  <c r="BH130"/>
  <c r="BC130"/>
  <c r="AX130"/>
  <c r="AI130"/>
  <c r="BH129"/>
  <c r="BC129"/>
  <c r="AX129"/>
  <c r="AI129"/>
  <c r="BH127"/>
  <c r="BC127"/>
  <c r="AX127"/>
  <c r="AI127"/>
  <c r="BH126"/>
  <c r="BC126"/>
  <c r="AX126"/>
  <c r="AI126"/>
  <c r="BH125"/>
  <c r="BC125"/>
  <c r="AX125"/>
  <c r="AI125"/>
  <c r="BH124"/>
  <c r="BC124"/>
  <c r="AX124"/>
  <c r="AI124"/>
  <c r="BH123"/>
  <c r="BC123"/>
  <c r="AX123"/>
  <c r="AI123"/>
  <c r="BH121"/>
  <c r="BC121"/>
  <c r="AX121"/>
  <c r="AI121"/>
  <c r="BH120"/>
  <c r="BC120"/>
  <c r="AX120"/>
  <c r="AI120"/>
  <c r="BH119"/>
  <c r="BC119"/>
  <c r="AX119"/>
  <c r="AI119"/>
  <c r="BH118"/>
  <c r="BC118"/>
  <c r="AX118"/>
  <c r="AI118"/>
  <c r="BH115"/>
  <c r="BC115"/>
  <c r="AX115"/>
  <c r="AI115"/>
  <c r="BH113"/>
  <c r="BC113"/>
  <c r="AX113"/>
  <c r="AI113"/>
  <c r="BH111"/>
  <c r="BC111"/>
  <c r="AX111"/>
  <c r="AI111"/>
  <c r="BH109"/>
  <c r="BC109"/>
  <c r="AX109"/>
  <c r="AI109"/>
  <c r="BH107"/>
  <c r="BC107"/>
  <c r="AX107"/>
  <c r="AI107"/>
  <c r="BH105"/>
  <c r="BC105"/>
  <c r="AX105"/>
  <c r="AI105"/>
  <c r="BH103"/>
  <c r="BC103"/>
  <c r="AX103"/>
  <c r="AI103"/>
  <c r="BH101"/>
  <c r="BC101"/>
  <c r="AX101"/>
  <c r="AI101"/>
  <c r="BH99"/>
  <c r="BC99"/>
  <c r="AX99"/>
  <c r="AI99"/>
  <c r="BH98"/>
  <c r="BC98"/>
  <c r="AX98"/>
  <c r="AI98"/>
  <c r="BH97"/>
  <c r="BC97"/>
  <c r="AX97"/>
  <c r="AI97"/>
  <c r="BH96"/>
  <c r="BC96"/>
  <c r="AX96"/>
  <c r="AI96"/>
  <c r="BH93"/>
  <c r="BC93"/>
  <c r="AX93"/>
  <c r="AI93"/>
  <c r="BH91"/>
  <c r="BC91"/>
  <c r="AX91"/>
  <c r="AI91"/>
  <c r="BH89"/>
  <c r="BC89"/>
  <c r="AX89"/>
  <c r="AI89"/>
  <c r="BH87"/>
  <c r="BC87"/>
  <c r="AX87"/>
  <c r="AI87"/>
  <c r="BH85"/>
  <c r="BC85"/>
  <c r="AX85"/>
  <c r="AI85"/>
  <c r="BH83"/>
  <c r="BC83"/>
  <c r="AX83"/>
  <c r="AI83"/>
  <c r="BH81"/>
  <c r="BC81"/>
  <c r="AX81"/>
  <c r="AI81"/>
  <c r="BH79"/>
  <c r="BC79"/>
  <c r="AX79"/>
  <c r="AI79"/>
  <c r="BH78"/>
  <c r="BC78"/>
  <c r="AX78"/>
  <c r="AI78"/>
  <c r="BH76"/>
  <c r="BC76"/>
  <c r="AX76"/>
  <c r="AI76"/>
  <c r="BH74"/>
  <c r="BC74"/>
  <c r="AX74"/>
  <c r="AI74"/>
  <c r="BH72"/>
  <c r="BC72"/>
  <c r="AX72"/>
  <c r="AI72"/>
  <c r="BH70"/>
  <c r="BC70"/>
  <c r="AX70"/>
  <c r="AI70"/>
  <c r="BH68"/>
  <c r="BC68"/>
  <c r="AX68"/>
  <c r="AI68"/>
  <c r="BH66"/>
  <c r="BC66"/>
  <c r="AX66"/>
  <c r="AI66"/>
  <c r="BH64"/>
  <c r="BC64"/>
  <c r="AX64"/>
  <c r="AI64"/>
  <c r="BB55"/>
  <c r="AW55"/>
  <c r="AQ55"/>
  <c r="AA55"/>
  <c r="BI47"/>
  <c r="BD47"/>
  <c r="AZ47"/>
  <c r="AK47"/>
  <c r="BI46"/>
  <c r="BD46"/>
  <c r="AZ46"/>
  <c r="AK46"/>
  <c r="BI45"/>
  <c r="BD45"/>
  <c r="AZ45"/>
  <c r="AK45"/>
  <c r="BN45" l="1"/>
  <c r="BN46"/>
  <c r="BN47"/>
  <c r="BG55"/>
  <c r="BM64"/>
  <c r="BM66"/>
  <c r="BM68"/>
  <c r="BM70"/>
  <c r="BM72"/>
  <c r="BM74"/>
  <c r="BM76"/>
  <c r="BM78"/>
  <c r="BM79"/>
  <c r="BM81"/>
  <c r="BM83"/>
  <c r="BM85"/>
  <c r="BM87"/>
  <c r="BM89"/>
  <c r="BM91"/>
  <c r="BM93"/>
  <c r="BM96"/>
  <c r="BM97"/>
  <c r="BM98"/>
  <c r="BM99"/>
  <c r="BM101"/>
  <c r="BM103"/>
  <c r="BM105"/>
  <c r="BM107"/>
  <c r="BM109"/>
  <c r="BM111"/>
  <c r="BM113"/>
  <c r="BM115"/>
  <c r="BM118"/>
  <c r="BM119"/>
  <c r="BM120"/>
  <c r="BM121"/>
  <c r="BM123"/>
  <c r="BM124"/>
  <c r="BM125"/>
  <c r="BM126"/>
  <c r="BM127"/>
  <c r="BM129"/>
  <c r="BM130"/>
  <c r="BM131"/>
  <c r="BM133"/>
  <c r="BM134"/>
  <c r="BM136"/>
  <c r="BM137"/>
</calcChain>
</file>

<file path=xl/sharedStrings.xml><?xml version="1.0" encoding="utf-8"?>
<sst xmlns="http://schemas.openxmlformats.org/spreadsheetml/2006/main" count="343" uniqueCount="207">
  <si>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</si>
  <si>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</si>
  <si>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</si>
  <si>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</si>
  <si>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</si>
  <si>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</si>
  <si>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</si>
  <si>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</si>
  <si>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</si>
  <si>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</si>
  <si>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</si>
  <si>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</si>
  <si>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</si>
  <si>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</si>
  <si>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</si>
  <si>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</si>
  <si>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</si>
  <si>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</si>
  <si>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</si>
  <si>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</si>
  <si>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</si>
  <si>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</si>
  <si>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</si>
  <si>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</si>
  <si>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</si>
  <si>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</si>
  <si>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</si>
  <si>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</si>
  <si>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</si>
  <si>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</si>
  <si>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</si>
  <si>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</si>
  <si>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</si>
  <si>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</si>
  <si>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</si>
  <si>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</si>
  <si>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</si>
  <si>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</si>
  <si>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</si>
  <si>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</si>
  <si>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</si>
  <si>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</si>
  <si>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</si>
  <si>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</si>
  <si>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</si>
  <si>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</si>
  <si>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</si>
  <si>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</si>
  <si>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</si>
  <si>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</si>
  <si>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</si>
  <si>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</si>
  <si>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</si>
  <si>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</si>
  <si>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</si>
  <si>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</si>
  <si>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</si>
  <si>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</si>
  <si>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</si>
  <si>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</si>
  <si>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</si>
  <si>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</si>
  <si>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соціальної допомоги на дітей-сиріт та дітей, позбавлених батьківського піклування, які виховуються у дитячих будинках сімейного типу, грошового забезпечення батькам - вихователям</t>
  </si>
  <si>
    <t>Забезпечення надання допомоги на дітей-сиріт та дітей, позбавлених батьківського піклування, які виховуються у прийомних сім’ях, грошового забезпечення прийомним батькам</t>
  </si>
  <si>
    <t>Надання соціальної допомоги на дітей-сиріт та дітей, позбавлених батьківського піклування, які виховуються у дитячих будинках сімейного типу, грошового забезпечення батькам - вихователям</t>
  </si>
  <si>
    <t>Надання допомоги на дітей-сиріт та дітей, позбавлених батьківського піклування, які виховуються у прийомних сім’ях, грошового забезпечення прийомним батькам</t>
  </si>
  <si>
    <t>УСЬОГО</t>
  </si>
  <si>
    <t>Усього</t>
  </si>
  <si>
    <t>затрат</t>
  </si>
  <si>
    <t/>
  </si>
  <si>
    <t>видатки на виплату соціальної допомоги на дітей-сиріт та дітей, позбавлених батьківського піклування, які виховуються у дитячих будинках сімейного типу, усього, з них:</t>
  </si>
  <si>
    <t>грн.</t>
  </si>
  <si>
    <t>C65:BQ65</t>
  </si>
  <si>
    <t>видатки на виплату допомоги на вихованців, які виховуються у дитячих будинках сімейного типу і мають вік до 6 років</t>
  </si>
  <si>
    <t>C67:BQ67</t>
  </si>
  <si>
    <t>Пояснення щодо причин розбіжностей між фактичними та затвердженими результативними показниками: Зменшилася сума видатків у зв'язку з виїздом однієї особи віком до 6 років  до іншого населеного пункту</t>
  </si>
  <si>
    <t>видатки на виплату допомоги на вихованців, виховуються  у дитячих  будинках сімейного типу і  мають від 6  до 18 років</t>
  </si>
  <si>
    <t>C69:BQ69</t>
  </si>
  <si>
    <t>видатки на виплату допомоги на вихованців, які виховуються у дитячих будинках сімейного типу і  мають від 18 до 23 років</t>
  </si>
  <si>
    <t>C71:BQ71</t>
  </si>
  <si>
    <t>Пояснення щодо причин розбіжностей між фактичними та затвердженими результативними показниками: Виплата соціальної допомоги дітям віком до 23 років зменшилася, так як одна особа закінчила навчання і працевлаштувалася</t>
  </si>
  <si>
    <t>видатки на загальнообов’язкове державне соціальне страхування дітей, які виховуються у дитячих будинках сімейного типу</t>
  </si>
  <si>
    <t>C73:BQ73</t>
  </si>
  <si>
    <t>Пояснення щодо причин розбіжностей між фактичними та затвердженими результативними показниками: Збільшення суми видатків на загальнообов’язкове державне соціальне страхування відбулося  в результаті збільшення розміру грошового забезпечення</t>
  </si>
  <si>
    <t>видатки на виплату грошового забезпечення батькам вихователям, усього,  з них видатки на:</t>
  </si>
  <si>
    <t>C75:BQ75</t>
  </si>
  <si>
    <t>виплату грошового забезпечення з обмеженням в 5 прожиткових мінімумів</t>
  </si>
  <si>
    <t>C77:BQ77</t>
  </si>
  <si>
    <t>виплату грошового забезпечення в розмірі 35% від розміру соціальної допомоги дитини (у дитячих будинках сімейного типу)</t>
  </si>
  <si>
    <t>видатки на виплату соціальної допомоги на дітей - сиріт та дітей, позбавлених батьківського піклування, які виховуються у прийомних сім`ях, усього, з них:</t>
  </si>
  <si>
    <t>C80:BQ80</t>
  </si>
  <si>
    <t>видатки на виплату допомоги на прийомних дітей, які виховуються в прийомних сім`ях, віком до 6 років</t>
  </si>
  <si>
    <t>C82:BQ82</t>
  </si>
  <si>
    <t>видатки на виплату допомоги на прийомних дітей, які виховуються у прийомних сім`ях, віком від 6 до 18 років</t>
  </si>
  <si>
    <t>C84:BQ84</t>
  </si>
  <si>
    <t>Пояснення щодо причин розбіжностей між фактичними та затвердженими результативними показниками: Утворилася прийомна сім’я і ця сім’я взяла на виховання дитину віком  від 6 до 18 років</t>
  </si>
  <si>
    <t>видатки на виплату допомоги на прийомних дітей, які виховуються в прийомних сім`ях, віком від 18 до 23 років</t>
  </si>
  <si>
    <t>C86:BQ86</t>
  </si>
  <si>
    <t>видатки на загальнообов`язкове державне соціальне страхування прийомних дітей, які виховуються у прийомних сім`ях</t>
  </si>
  <si>
    <t>C88:BQ88</t>
  </si>
  <si>
    <t>Пояснення щодо причин розбіжностей між фактичними та затвердженими результативними показниками: Сума видатків на загальнообов'язкове державне соціальне страхування зменшилася в результаті працевлаштування одного із батьків</t>
  </si>
  <si>
    <t>видатки на виплату грошового забезпечення прийомним батькам, усього, з них видатки:</t>
  </si>
  <si>
    <t>C90:BQ90</t>
  </si>
  <si>
    <t>виплату прийомним батькам грошового забезпечення з обмеженням в 1,5 прожиткових мінімумів</t>
  </si>
  <si>
    <t>C92:BQ92</t>
  </si>
  <si>
    <t>виплату прийомним батькам грошового забезпечення в розмірі 35% від розміру соціальної допомоги дитини</t>
  </si>
  <si>
    <t>C94:BQ94</t>
  </si>
  <si>
    <t>Пояснення щодо причин розбіжностей між фактичними та затвердженими результативними показниками: Створення нової  прийомної сім'ї вплинуло на збільшення  суми виплат грошового забезпечення</t>
  </si>
  <si>
    <t>продукту</t>
  </si>
  <si>
    <t>кількість дитячих будинків сімейного типу</t>
  </si>
  <si>
    <t>од.</t>
  </si>
  <si>
    <t>Рішення Павлоградської міської ради:_x000D_
від 17.10.14 №696;_x000D_
від 24.02.16 №120;_x000D_
 від 22.02.12 №121; _x000D_
від 10.01.2018 №3</t>
  </si>
  <si>
    <t>кількість батьків-вихователів, усього</t>
  </si>
  <si>
    <t>осіб</t>
  </si>
  <si>
    <t>Рішення Павлоградської міської ради:_x000D_
від 17.10.14 №696;_x000D_
від 24.02.16 №120;_x000D_
 від 22.02.12 №121</t>
  </si>
  <si>
    <t>кількість дітей-вихованців, які виховуються у дитячих будинках сімейного типу, усього, з них мають вік:</t>
  </si>
  <si>
    <t>особові справи за 2018 рік</t>
  </si>
  <si>
    <t>до 6 років, які виховуються  у дитячих будинках сімейного типу</t>
  </si>
  <si>
    <t>C100:BQ100</t>
  </si>
  <si>
    <t>Пояснення щодо причин розбіжностей між фактичними та затвердженими результативними показниками: Одна дитина віком до 6 років виїхала до іншого населенного пункту на постійне проживання</t>
  </si>
  <si>
    <t>від 6 до 18 років, які виховуються у дитячих будинках сімейного типу</t>
  </si>
  <si>
    <t>C102:BQ102</t>
  </si>
  <si>
    <t>від 18 до 23 років, які виховуються у дитячих будинках сімейного типу</t>
  </si>
  <si>
    <t>C104:BQ104</t>
  </si>
  <si>
    <t>Пояснення щодо причин розбіжностей між фактичними та затвердженими результативними показниками: Одна особа, віком  від 18 до 23 років закінчила навчання та працевлаштувалася</t>
  </si>
  <si>
    <t>кількість прийомних сімей</t>
  </si>
  <si>
    <t>C106:BQ106</t>
  </si>
  <si>
    <t>Пояснення щодо причин розбіжностей між фактичними та затвердженими результативними показниками: Утворилася нова прийомна сім'я</t>
  </si>
  <si>
    <t>кількість прийомних батьків,усього</t>
  </si>
  <si>
    <t>C108:BQ108</t>
  </si>
  <si>
    <t>Пояснення щодо причин розбіжностей між фактичними та затвердженими результативними показниками: В результаті створення нової прийомної сім'ї</t>
  </si>
  <si>
    <t>кількість прийомних дітей, які виховуються в прийомних сім`ях, усього, з них</t>
  </si>
  <si>
    <t>C110:BQ110</t>
  </si>
  <si>
    <t>Пояснення щодо причин розбіжностей між фактичними та затвердженими результативними показниками: Збільшився контенгент дітей віком до 6 років, які виховуються в прийомній сім'ї</t>
  </si>
  <si>
    <t>кількість прийомних дітей, які виховуються у прийомних сім`ях, віком до 6 років</t>
  </si>
  <si>
    <t>C112:BQ112</t>
  </si>
  <si>
    <t>кількість прийомних дітей , які виховуються у прийомних сімях, віком від 6 до 18 років</t>
  </si>
  <si>
    <t>C114:BQ114</t>
  </si>
  <si>
    <t>кількість прийомних дітей, які виховуються в прийомних сімях віком від 18 до 23 років</t>
  </si>
  <si>
    <t>C116:BQ116</t>
  </si>
  <si>
    <t>Пояснення щодо причин розбіжностей між фактичними та затвердженими результативними показниками: Вибуття з прийомної сім'ї дітей    віком від 18 до 23 років, після закінчення навчання та працевлаштування</t>
  </si>
  <si>
    <t>ефективності</t>
  </si>
  <si>
    <t>середня тривалість перебування дитини-вихованця у дитячому будинку сімейного типу, усього, з них мають вік:</t>
  </si>
  <si>
    <t>місяців</t>
  </si>
  <si>
    <t>розрахунково</t>
  </si>
  <si>
    <t>дитина - вихованець, у дитячому будинку сімейного типу, віком до 6 років</t>
  </si>
  <si>
    <t>Особова справа (інформація про день народження)_x000D_
7 чол. х 5міс. = 35 міс._x000D_
5 чол. х 5 міс. = 25 міс._x000D_
4 чол. х 2 міс. = 8 міс.</t>
  </si>
  <si>
    <t>дитина - вихованець, у дитячому будинку сімейного типу,віком від 6 до 18 років</t>
  </si>
  <si>
    <t>Особова справа (інформація про день народження)_x000D_
24 чол. х 1міс. = 24 міс._x000D_
23 чол. х 2 міс. = 46 міс._x000D_
21 чол. х 9 міс. = 189 міс_x000D_
2 чол. х 7 міс. = 14 міс._x000D_
1 чол. х 3 міс. = 3 міс.</t>
  </si>
  <si>
    <t>дитина - вихованець,  у дитячому будинку сімейного типу, віком від 18 до 23 років</t>
  </si>
  <si>
    <t>Особова справа (інформація про день народження)_x000D_
1 чол. х 12 міс. = 12 міс.</t>
  </si>
  <si>
    <t>C122:BQ122</t>
  </si>
  <si>
    <t>Пояснення щодо причин розбіжностей між фактичними та затвердженими результативними показниками: Дитина проживала всього 6 місяців, після закінчення навчання залишила будинок сімейного типу</t>
  </si>
  <si>
    <t>середньомісячний розмір допомоги на дітей віком до 6 років, що виховуються у дитячих будинках сімейного типу, яким призначена допомога</t>
  </si>
  <si>
    <t>середньомісячний розмір допомоги на дітей віком від 6 до 18 років, що виховуються у дитячих будинках сімейного типу, яким призначена допомога</t>
  </si>
  <si>
    <t>середньомісячний розмір грошового забезпечення батьків-вихователів</t>
  </si>
  <si>
    <t>середня тривалість перебування дитини у прийомній сім`ї,  з них віком:</t>
  </si>
  <si>
    <t>середня тривалість перебування дитини у прийомній сім`ї віком до 6 років</t>
  </si>
  <si>
    <t>C128:BQ128</t>
  </si>
  <si>
    <t>Пояснення щодо причин розбіжностей між фактичними та затвердженими результативними показниками: У прийомну сім'ю  з 01.07.2019  на виховання пприйняли дитину віком  до 6 років</t>
  </si>
  <si>
    <t>середня тривалість перебування дитини у прийомній сім'ї віком від 6 до 18 років</t>
  </si>
  <si>
    <t>Особова справа (інформація про день народження)_x000D_
14 чол. х 12міс. = 180 міс._x000D_
1 чол. х 11 міс. = 11 міс</t>
  </si>
  <si>
    <t>середня тривалість перебування дитини у прийомній сім`ї віком від 18 до 23 років</t>
  </si>
  <si>
    <t>Особова справа (інформація про день народження)_x000D_
1 чол. х 11міс. = 11 міс._x000D_
1 чол. х 10 міс. = 10 міс.</t>
  </si>
  <si>
    <t>середній розмір допомоги на дітей віком  до 6 років, що виховуються у прийомних сім`ях, яким призначена допомога</t>
  </si>
  <si>
    <t>C132:BQ132</t>
  </si>
  <si>
    <t>Пояснення щодо причин розбіжностей між фактичними та затвердженими результативними показниками: Дітей на виховання у прийомну сім'ю віком до 6 місяців прийнято з 01.07.2019, розрахунок виплати здійснювався у відповідності до чинного законодавства</t>
  </si>
  <si>
    <t>середньомісячний розмір допомоги на дітей віком від 6 до 18 років, що виховуються у прийомних сім`ях, яким призначена допомога</t>
  </si>
  <si>
    <t>середньомісячний розмір грошового забезпечення прийомним батькам</t>
  </si>
  <si>
    <t>якості</t>
  </si>
  <si>
    <t>динаміка кількості дітей, які виховуються у дитячих будинках сімейного типу (порівняно з минулим роком)</t>
  </si>
  <si>
    <t>відс.</t>
  </si>
  <si>
    <t>Розрахунково за формулою _x000D_
К1 – К0_x000D_
    К0_x000D_
отриманий результат помножити на 100, де К1 – кількість дітей, які виховуються у дитячих будинках сімейного типу  у 2019 році (32 дитини);_x000D_
К0 – кількість дітей, які виховуються у дитячих будинках сімейного типу  у 2018 році (26 дітей)</t>
  </si>
  <si>
    <t>динаміка кількості дітей, які виховуються у прийомних сім’ях  (порівняно з минулим роком)</t>
  </si>
  <si>
    <t>C138:BQ138</t>
  </si>
  <si>
    <t>Пояснення щодо причин розбіжностей між фактичними та затвердженими результативними показниками: У зв'язку із збільшенням кількості дітей, які виховуються в прийомних сім'ях у 2019 році в натуральних показниках, відповідно змінилася динамика</t>
  </si>
  <si>
    <t>надання соціальної допомоги дітям-сиротам та дітям, позбавленим батьківського піклування, на утримання дитини в сім’ї патронатного вихователя, грошового забезпечення батькам-вихователям, прийомним батькам і патронатним вихователям за надання соціальних послуг у дитячих будинках сімейного типу, прийомних сім’ях та сім’ях патронатних вихователів за принципом "гроші ходять за дитиною"</t>
  </si>
  <si>
    <t>За даною бюджетною програмою планові призначення освоєні на 100,0%.  Отримані, на виконання програми в 2019 році,  видатки в сумі  3148652,62 грн  дозволили надати допомогу громадянам , яким відповідно до чинного законодавства передбачено надання такої допомоги  і які  подали заяви на її отримання.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</si>
  <si>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</si>
  <si>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</si>
  <si>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</si>
  <si>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Л.В.Бобровницька</t>
  </si>
  <si>
    <t>А.І. Подобедова</t>
  </si>
  <si>
    <t>місцевого бюджету на 2019  рік</t>
  </si>
  <si>
    <t>0813230</t>
  </si>
  <si>
    <t>0810000</t>
  </si>
  <si>
    <t>1040</t>
  </si>
  <si>
    <t xml:space="preserve">  </t>
  </si>
  <si>
    <t xml:space="preserve">Виплата державної соціальної допомоги на дітей-сиріт та дітей, позбавлених батьківського 
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сім'ї патронатного вихователя                                                     
</t>
  </si>
  <si>
    <t xml:space="preserve">Подолання дитячої безпритульності та бездоглядності, запровадження ефективних методів роботи з кризовими сім'ями,  зменшення кількості дітей-сиріт та дітей, позбавлених батьківського піклування, забезпечення виховання дітей-сиріт та дітей, позбавлених батьківського піклування в сімейному оточенні. </t>
  </si>
  <si>
    <t>Пояснення щодо причин розбіжностей між фактичними та затвердженими результативними показниками: Сума видатків на виплату соціальної допомоги на дітей-сиріт та позбавлених батьківського піклування, які виховуються у дитячих будинках сімейного типу  зменшилася  у зв’язку із зменшенням кількості дітей віком до 6 років та дітей віком від 18 до 23 років</t>
  </si>
  <si>
    <t>Пояснення щодо причин розбіжностей між фактичними та затвердженими результативними показниками: Збільшилася сума виплат , у зв’язку із  збільшенням  кількості  отримувачів. Діти віком до 18 років, що навчалися у навчальних закладах отримували стипендію, а не соціальну допомогу. Але,  в результаті  невдалої здачі іспитів їм відмовлено  у виплаті стипендії та повернута виплата соціальної допомоги.</t>
  </si>
  <si>
    <t>Пояснення щодо причин розбіжностей між фактичними та затвердженими результативними показниками: Збільшення суми виплат відбулося в результаті  збільшення розміру грошового забезпечення. Так, відповідно до листа-завдання Міністерства соціальної політики України від 23.07.2019 №1342/0/141-19 з 10.07.2019 розмір грошового забезпечення встановлюється на рівні 70% прожиткового мінімуму для дітей відповідного віку на кожну дитину-вихованця</t>
  </si>
  <si>
    <t>Пояснення щодо причин розбіжностей між фактичними та затвердженими результативними показниками: Сума видатків на виплату соціальної допомоги на дітей-сиріт та позбавлених батьківського піклування, які виховуються у прийомних сім’ях   зменшилася  у зв’язку із зменшенням кількості дітей віком від 18 до 23 років</t>
  </si>
  <si>
    <t>Пояснення щодо причин розбіжностей між фактичними та затвердженими результативними показниками: Сума виплат на прийомних дітей віком до 6 років, які виховуються в прийомних сім’ях, збільшилася в результаті збільшення такої категорії дітей. Так, у прийомній сім’ї  вибули діти  віком від 18 до 23 років (закінчили навчання і працевлаштувалися) і ця сім’я  прийняла на виховання 2-х дітей віком до 6 років</t>
  </si>
  <si>
    <t>Пояснення щодо причин розбіжностей між фактичними та затвердженими результативними показниками: Сума виплат на дітей віком від 18 до 23 років зменшилася  в результаті  вибуття з прийомної сім'ї дітей, зазначеного віку, після закінчення навчання та працевлаштування</t>
  </si>
  <si>
    <t>Пояснення щодо причин розбіжностей між фактичними та затвердженими результативними показниками: Збільшення суми виплат відбулося в результаті утворення прийомної сім'ї та збільшення розміру грошового забезпечення. Так, відповідно до листа-завдання Міністерства соціальної політики України від 23.07.2019 №1342/0/141-19 з 10.07.2019 розмір грошового забезпечення встановлюється на рівні 70% прожиткового мінімуму для дітей відповідного віку на кожну дитину-вихованця</t>
  </si>
  <si>
    <t>Начальник відділу бухгалтерського обліку</t>
  </si>
  <si>
    <t>особові справи за 2019 рік</t>
  </si>
  <si>
    <t>Розрахунково за формулою _x000D_
К1 – К0_x000D_
       К0_x000D_
отриманий результат помножити на 100,        де К1 – кількість дітей, які виховуються у прийомних сім’ях  у 2019 році (18 дітей);_x000D_
К0 – кількість дітей, які виховуються у прийомних сім’ях у 2018 році (17 дітей)</t>
  </si>
  <si>
    <t xml:space="preserve">Розшифровка видатків субвенції з державного бюджету на виплату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2019 рік  </t>
  </si>
  <si>
    <t>Пояснення щодо причин розбіжностей між фактичними та затвердженими результативними показниками: На 2 особи збільшилася кількість дітей віком до 18 років, раніше вони отримували стипендію у навчальному закладі, але  в результаті  невдалої здачі іспитів їм відмовлено  у виплаті стипендії та повернута виплата соціальної допомоги</t>
  </si>
  <si>
    <t>Рішення Павлоградської міської ради: _x000D_
від  09.04.10 №332;_x000D_
від 28.03.07 №275;_x000D_
від 25.05.11 №441;_x000D_
від 12.09.12 №752;_x000D_
від 13.06.07 №619;_x000D_
від26.06.14 №394;_x000D_
від 14.09.11 №761;_x000D_
від 28.04.10 №395;_x000D_
від 25.05.11 №440;_x000D_
від 08.02.12 №77;_x000D_
від 25.07.12 №599;                        від 26.06.2019 №505</t>
  </si>
  <si>
    <t>Рішення Павлоградської міської ради: _x000D_
від  09.04.10 №332;_x000D_
від 28.03.07 №275;_x000D_
від 25.05.11 №441;_x000D_
від 12.09.12 №752;_x000D_
від 13.06.07 №619;_x000D_
від 26.06.14 №394;_x000D_
від 14.09.11 №761;_x000D_
від 28.04.10 №395;_x000D_
від 25.05.11 №440;_x000D_
від 08.02.12 №77;_x000D_
від 25.07.12 №599; від 26.06.2019 №505</t>
  </si>
  <si>
    <t>особові справи, фактичне проживання дитини-вихованця у дитячому будинку (розрахунково)</t>
  </si>
  <si>
    <t xml:space="preserve">розрахунково </t>
  </si>
  <si>
    <t xml:space="preserve">Аналіз результативних показників: Аналіз результативних показників: на  відхилення планових результативних показників  від фактичних вплинули об’єктивні фактори, а саме - створення нової прийомної сім'ї, зростання сукупного доходу у прийомних сім’ях  та у дитячих будинках сімейного типу, також певна кількість дітей  перейшла із  однієї вікової категорії до іншої та  діти, які досягли 18-ого  віку вступили до навчальних закладів, стали отримувати стипендію.  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</si>
</sst>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2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/>
    <xf numFmtId="49" fontId="2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49"/>
  <sheetViews>
    <sheetView tabSelected="1" view="pageLayout" topLeftCell="A135" zoomScaleNormal="100" workbookViewId="0">
      <selection activeCell="A142" sqref="A142:BL142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6" t="s">
        <v>57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64" ht="9" customHeight="1"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64" ht="15.75" customHeight="1"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</row>
    <row r="7" spans="1:64" ht="9.75" hidden="1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4" ht="9.75" hidden="1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4" ht="8.25" hidden="1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4" ht="15.75">
      <c r="A10" s="88" t="s">
        <v>23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4" ht="15.75" customHeight="1">
      <c r="A11" s="88" t="s">
        <v>43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4" ht="15.75" customHeight="1">
      <c r="A12" s="88" t="s">
        <v>183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89" t="s">
        <v>11</v>
      </c>
      <c r="B14" s="89"/>
      <c r="C14" s="14"/>
      <c r="D14" s="78" t="s">
        <v>178</v>
      </c>
      <c r="E14" s="79"/>
      <c r="F14" s="79"/>
      <c r="G14" s="79"/>
      <c r="H14" s="79"/>
      <c r="I14" s="79"/>
      <c r="J14" s="79"/>
      <c r="K14" s="14"/>
      <c r="L14" s="77" t="s">
        <v>179</v>
      </c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64" ht="15.95" customHeight="1">
      <c r="A15" s="12"/>
      <c r="B15" s="12"/>
      <c r="C15" s="12"/>
      <c r="D15" s="81" t="s">
        <v>40</v>
      </c>
      <c r="E15" s="81"/>
      <c r="F15" s="81"/>
      <c r="G15" s="81"/>
      <c r="H15" s="81"/>
      <c r="I15" s="81"/>
      <c r="J15" s="81"/>
      <c r="K15" s="12"/>
      <c r="L15" s="76" t="s">
        <v>0</v>
      </c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27.95" customHeight="1">
      <c r="A17" s="89" t="s">
        <v>41</v>
      </c>
      <c r="B17" s="89"/>
      <c r="C17" s="14"/>
      <c r="D17" s="78" t="s">
        <v>185</v>
      </c>
      <c r="E17" s="79"/>
      <c r="F17" s="79"/>
      <c r="G17" s="79"/>
      <c r="H17" s="79"/>
      <c r="I17" s="79"/>
      <c r="J17" s="79"/>
      <c r="K17" s="14"/>
      <c r="L17" s="77" t="s">
        <v>179</v>
      </c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</row>
    <row r="18" spans="1:79" ht="15.95" customHeight="1">
      <c r="A18" s="12"/>
      <c r="B18" s="12"/>
      <c r="C18" s="12"/>
      <c r="D18" s="81" t="s">
        <v>40</v>
      </c>
      <c r="E18" s="81"/>
      <c r="F18" s="81"/>
      <c r="G18" s="81"/>
      <c r="H18" s="81"/>
      <c r="I18" s="81"/>
      <c r="J18" s="81"/>
      <c r="K18" s="12"/>
      <c r="L18" s="76" t="s">
        <v>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99" customHeight="1">
      <c r="A20" s="89" t="s">
        <v>42</v>
      </c>
      <c r="B20" s="89"/>
      <c r="C20" s="14"/>
      <c r="D20" s="78" t="s">
        <v>184</v>
      </c>
      <c r="E20" s="79"/>
      <c r="F20" s="79"/>
      <c r="G20" s="79"/>
      <c r="H20" s="79"/>
      <c r="I20" s="79"/>
      <c r="J20" s="79"/>
      <c r="K20" s="14"/>
      <c r="L20" s="78" t="s">
        <v>186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7" t="s">
        <v>188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</row>
    <row r="21" spans="1:79" ht="20.100000000000001" customHeight="1">
      <c r="A21" s="12"/>
      <c r="B21" s="12"/>
      <c r="C21" s="12"/>
      <c r="D21" s="62" t="s">
        <v>40</v>
      </c>
      <c r="E21" s="62"/>
      <c r="F21" s="62"/>
      <c r="G21" s="62"/>
      <c r="H21" s="62"/>
      <c r="I21" s="62"/>
      <c r="J21" s="62"/>
      <c r="K21" s="12"/>
      <c r="L21" s="76" t="s">
        <v>39</v>
      </c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 t="s">
        <v>2</v>
      </c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3" spans="1:79" ht="15.75" customHeight="1">
      <c r="A23" s="41" t="s">
        <v>48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>
      <c r="A24" s="80" t="s">
        <v>6</v>
      </c>
      <c r="B24" s="80"/>
      <c r="C24" s="80"/>
      <c r="D24" s="80"/>
      <c r="E24" s="80"/>
      <c r="F24" s="80"/>
      <c r="G24" s="30" t="s">
        <v>46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2"/>
    </row>
    <row r="25" spans="1:79" ht="15.75">
      <c r="A25" s="26">
        <v>1</v>
      </c>
      <c r="B25" s="26"/>
      <c r="C25" s="26"/>
      <c r="D25" s="26"/>
      <c r="E25" s="26"/>
      <c r="F25" s="26"/>
      <c r="G25" s="30">
        <v>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2"/>
    </row>
    <row r="26" spans="1:79" ht="10.5" hidden="1" customHeight="1">
      <c r="A26" s="33" t="s">
        <v>44</v>
      </c>
      <c r="B26" s="33"/>
      <c r="C26" s="33"/>
      <c r="D26" s="33"/>
      <c r="E26" s="33"/>
      <c r="F26" s="33"/>
      <c r="G26" s="34" t="s">
        <v>19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  <c r="CA26" s="1" t="s">
        <v>60</v>
      </c>
    </row>
    <row r="27" spans="1:79" ht="38.25" customHeight="1">
      <c r="A27" s="33">
        <v>1</v>
      </c>
      <c r="B27" s="33"/>
      <c r="C27" s="33"/>
      <c r="D27" s="33"/>
      <c r="E27" s="33"/>
      <c r="F27" s="33"/>
      <c r="G27" s="37" t="s">
        <v>189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9"/>
      <c r="CA27" s="1" t="s">
        <v>58</v>
      </c>
    </row>
    <row r="28" spans="1:79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>
      <c r="A29" s="41" t="s">
        <v>49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47.25" customHeight="1">
      <c r="A30" s="52" t="s">
        <v>176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</row>
    <row r="31" spans="1:79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>
      <c r="A32" s="41" t="s">
        <v>50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27.75" customHeight="1">
      <c r="A33" s="80" t="s">
        <v>6</v>
      </c>
      <c r="B33" s="80"/>
      <c r="C33" s="80"/>
      <c r="D33" s="80"/>
      <c r="E33" s="80"/>
      <c r="F33" s="80"/>
      <c r="G33" s="30" t="s">
        <v>47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2"/>
    </row>
    <row r="34" spans="1:79" ht="15.75">
      <c r="A34" s="26">
        <v>1</v>
      </c>
      <c r="B34" s="26"/>
      <c r="C34" s="26"/>
      <c r="D34" s="26"/>
      <c r="E34" s="26"/>
      <c r="F34" s="26"/>
      <c r="G34" s="30">
        <v>2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2"/>
    </row>
    <row r="35" spans="1:79" ht="10.5" hidden="1" customHeight="1">
      <c r="A35" s="33" t="s">
        <v>18</v>
      </c>
      <c r="B35" s="33"/>
      <c r="C35" s="33"/>
      <c r="D35" s="33"/>
      <c r="E35" s="33"/>
      <c r="F35" s="33"/>
      <c r="G35" s="34" t="s">
        <v>19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6"/>
      <c r="CA35" s="1" t="s">
        <v>61</v>
      </c>
    </row>
    <row r="36" spans="1:79" s="22" customFormat="1" ht="31.5" customHeight="1">
      <c r="A36" s="26">
        <v>1</v>
      </c>
      <c r="B36" s="26"/>
      <c r="C36" s="26"/>
      <c r="D36" s="26"/>
      <c r="E36" s="26"/>
      <c r="F36" s="26"/>
      <c r="G36" s="37" t="s">
        <v>62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9"/>
      <c r="CA36" s="22" t="s">
        <v>59</v>
      </c>
    </row>
    <row r="37" spans="1:79" s="22" customFormat="1" ht="32.25" customHeight="1">
      <c r="A37" s="26">
        <v>2</v>
      </c>
      <c r="B37" s="26"/>
      <c r="C37" s="26"/>
      <c r="D37" s="26"/>
      <c r="E37" s="26"/>
      <c r="F37" s="26"/>
      <c r="G37" s="37" t="s">
        <v>63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9"/>
    </row>
    <row r="39" spans="1:79" ht="15.75" customHeight="1">
      <c r="A39" s="41" t="s">
        <v>51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>
      <c r="A40" s="40" t="s">
        <v>187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</row>
    <row r="41" spans="1:79" ht="48" customHeight="1">
      <c r="A41" s="26" t="s">
        <v>6</v>
      </c>
      <c r="B41" s="26"/>
      <c r="C41" s="26" t="s">
        <v>33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 t="s">
        <v>30</v>
      </c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 t="s">
        <v>54</v>
      </c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 t="s">
        <v>3</v>
      </c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</row>
    <row r="42" spans="1:79" ht="29.1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 t="s">
        <v>5</v>
      </c>
      <c r="AB42" s="26"/>
      <c r="AC42" s="26"/>
      <c r="AD42" s="26"/>
      <c r="AE42" s="26"/>
      <c r="AF42" s="26" t="s">
        <v>4</v>
      </c>
      <c r="AG42" s="26"/>
      <c r="AH42" s="26"/>
      <c r="AI42" s="26"/>
      <c r="AJ42" s="26"/>
      <c r="AK42" s="26" t="s">
        <v>31</v>
      </c>
      <c r="AL42" s="26"/>
      <c r="AM42" s="26"/>
      <c r="AN42" s="26"/>
      <c r="AO42" s="26"/>
      <c r="AP42" s="26" t="s">
        <v>5</v>
      </c>
      <c r="AQ42" s="26"/>
      <c r="AR42" s="26"/>
      <c r="AS42" s="26"/>
      <c r="AT42" s="26"/>
      <c r="AU42" s="26" t="s">
        <v>4</v>
      </c>
      <c r="AV42" s="26"/>
      <c r="AW42" s="26"/>
      <c r="AX42" s="26"/>
      <c r="AY42" s="26"/>
      <c r="AZ42" s="26" t="s">
        <v>31</v>
      </c>
      <c r="BA42" s="26"/>
      <c r="BB42" s="26"/>
      <c r="BC42" s="26"/>
      <c r="BD42" s="26" t="s">
        <v>5</v>
      </c>
      <c r="BE42" s="26"/>
      <c r="BF42" s="26"/>
      <c r="BG42" s="26"/>
      <c r="BH42" s="26"/>
      <c r="BI42" s="26" t="s">
        <v>4</v>
      </c>
      <c r="BJ42" s="26"/>
      <c r="BK42" s="26"/>
      <c r="BL42" s="26"/>
      <c r="BM42" s="26"/>
      <c r="BN42" s="26" t="s">
        <v>32</v>
      </c>
      <c r="BO42" s="26"/>
      <c r="BP42" s="26"/>
      <c r="BQ42" s="26"/>
    </row>
    <row r="43" spans="1:79" ht="15.95" customHeight="1">
      <c r="A43" s="45">
        <v>1</v>
      </c>
      <c r="B43" s="45"/>
      <c r="C43" s="45">
        <v>2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27">
        <v>3</v>
      </c>
      <c r="AB43" s="28"/>
      <c r="AC43" s="28"/>
      <c r="AD43" s="28"/>
      <c r="AE43" s="29"/>
      <c r="AF43" s="27">
        <v>4</v>
      </c>
      <c r="AG43" s="28"/>
      <c r="AH43" s="28"/>
      <c r="AI43" s="28"/>
      <c r="AJ43" s="29"/>
      <c r="AK43" s="27">
        <v>5</v>
      </c>
      <c r="AL43" s="28"/>
      <c r="AM43" s="28"/>
      <c r="AN43" s="28"/>
      <c r="AO43" s="29"/>
      <c r="AP43" s="27">
        <v>6</v>
      </c>
      <c r="AQ43" s="28"/>
      <c r="AR43" s="28"/>
      <c r="AS43" s="28"/>
      <c r="AT43" s="29"/>
      <c r="AU43" s="27">
        <v>7</v>
      </c>
      <c r="AV43" s="28"/>
      <c r="AW43" s="28"/>
      <c r="AX43" s="28"/>
      <c r="AY43" s="29"/>
      <c r="AZ43" s="27">
        <v>8</v>
      </c>
      <c r="BA43" s="28"/>
      <c r="BB43" s="28"/>
      <c r="BC43" s="29"/>
      <c r="BD43" s="27">
        <v>9</v>
      </c>
      <c r="BE43" s="28"/>
      <c r="BF43" s="28"/>
      <c r="BG43" s="28"/>
      <c r="BH43" s="29"/>
      <c r="BI43" s="45">
        <v>10</v>
      </c>
      <c r="BJ43" s="45"/>
      <c r="BK43" s="45"/>
      <c r="BL43" s="45"/>
      <c r="BM43" s="45"/>
      <c r="BN43" s="45">
        <v>11</v>
      </c>
      <c r="BO43" s="45"/>
      <c r="BP43" s="45"/>
      <c r="BQ43" s="45"/>
    </row>
    <row r="44" spans="1:79" ht="15.75" hidden="1" customHeight="1">
      <c r="A44" s="33" t="s">
        <v>18</v>
      </c>
      <c r="B44" s="33"/>
      <c r="C44" s="71" t="s">
        <v>19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2"/>
      <c r="AA44" s="46" t="s">
        <v>15</v>
      </c>
      <c r="AB44" s="46"/>
      <c r="AC44" s="46"/>
      <c r="AD44" s="46"/>
      <c r="AE44" s="46"/>
      <c r="AF44" s="46" t="s">
        <v>14</v>
      </c>
      <c r="AG44" s="46"/>
      <c r="AH44" s="46"/>
      <c r="AI44" s="46"/>
      <c r="AJ44" s="46"/>
      <c r="AK44" s="48" t="s">
        <v>21</v>
      </c>
      <c r="AL44" s="48"/>
      <c r="AM44" s="48"/>
      <c r="AN44" s="48"/>
      <c r="AO44" s="48"/>
      <c r="AP44" s="46" t="s">
        <v>16</v>
      </c>
      <c r="AQ44" s="46"/>
      <c r="AR44" s="46"/>
      <c r="AS44" s="46"/>
      <c r="AT44" s="46"/>
      <c r="AU44" s="46" t="s">
        <v>17</v>
      </c>
      <c r="AV44" s="46"/>
      <c r="AW44" s="46"/>
      <c r="AX44" s="46"/>
      <c r="AY44" s="46"/>
      <c r="AZ44" s="48" t="s">
        <v>21</v>
      </c>
      <c r="BA44" s="48"/>
      <c r="BB44" s="48"/>
      <c r="BC44" s="48"/>
      <c r="BD44" s="47" t="s">
        <v>37</v>
      </c>
      <c r="BE44" s="47"/>
      <c r="BF44" s="47"/>
      <c r="BG44" s="47"/>
      <c r="BH44" s="47"/>
      <c r="BI44" s="47" t="s">
        <v>37</v>
      </c>
      <c r="BJ44" s="47"/>
      <c r="BK44" s="47"/>
      <c r="BL44" s="47"/>
      <c r="BM44" s="47"/>
      <c r="BN44" s="25" t="s">
        <v>21</v>
      </c>
      <c r="BO44" s="25"/>
      <c r="BP44" s="25"/>
      <c r="BQ44" s="25"/>
      <c r="CA44" s="1" t="s">
        <v>24</v>
      </c>
    </row>
    <row r="45" spans="1:79" ht="47.25" customHeight="1">
      <c r="A45" s="26">
        <v>1</v>
      </c>
      <c r="B45" s="26"/>
      <c r="C45" s="90" t="s">
        <v>64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2"/>
      <c r="AA45" s="44">
        <v>1935733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f>AA45+AF45</f>
        <v>1935733</v>
      </c>
      <c r="AL45" s="44"/>
      <c r="AM45" s="44"/>
      <c r="AN45" s="44"/>
      <c r="AO45" s="44"/>
      <c r="AP45" s="44">
        <v>1935733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f>AP45+AU45</f>
        <v>1935733</v>
      </c>
      <c r="BA45" s="44"/>
      <c r="BB45" s="44"/>
      <c r="BC45" s="44"/>
      <c r="BD45" s="44">
        <f>AP45-AA45</f>
        <v>0</v>
      </c>
      <c r="BE45" s="44"/>
      <c r="BF45" s="44"/>
      <c r="BG45" s="44"/>
      <c r="BH45" s="44"/>
      <c r="BI45" s="44">
        <f>AU45-AF45</f>
        <v>0</v>
      </c>
      <c r="BJ45" s="44"/>
      <c r="BK45" s="44"/>
      <c r="BL45" s="44"/>
      <c r="BM45" s="44"/>
      <c r="BN45" s="44">
        <f>BD45+BI45</f>
        <v>0</v>
      </c>
      <c r="BO45" s="44"/>
      <c r="BP45" s="44"/>
      <c r="BQ45" s="44"/>
      <c r="CA45" s="1" t="s">
        <v>25</v>
      </c>
    </row>
    <row r="46" spans="1:79" ht="47.25" customHeight="1">
      <c r="A46" s="26">
        <v>2</v>
      </c>
      <c r="B46" s="26"/>
      <c r="C46" s="90" t="s">
        <v>65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2"/>
      <c r="AA46" s="44">
        <v>1212920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f>AA46+AF46</f>
        <v>1212920</v>
      </c>
      <c r="AL46" s="44"/>
      <c r="AM46" s="44"/>
      <c r="AN46" s="44"/>
      <c r="AO46" s="44"/>
      <c r="AP46" s="44">
        <v>1212919.6200000001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f>AP46+AU46</f>
        <v>1212919.6200000001</v>
      </c>
      <c r="BA46" s="44"/>
      <c r="BB46" s="44"/>
      <c r="BC46" s="44"/>
      <c r="BD46" s="44">
        <f>AP46-AA46</f>
        <v>-0.37999999988824129</v>
      </c>
      <c r="BE46" s="44"/>
      <c r="BF46" s="44"/>
      <c r="BG46" s="44"/>
      <c r="BH46" s="44"/>
      <c r="BI46" s="44">
        <f>AU46-AF46</f>
        <v>0</v>
      </c>
      <c r="BJ46" s="44"/>
      <c r="BK46" s="44"/>
      <c r="BL46" s="44"/>
      <c r="BM46" s="44"/>
      <c r="BN46" s="44">
        <f>BD46+BI46</f>
        <v>-0.37999999988824129</v>
      </c>
      <c r="BO46" s="44"/>
      <c r="BP46" s="44"/>
      <c r="BQ46" s="44"/>
    </row>
    <row r="47" spans="1:79" s="18" customFormat="1" ht="15.75">
      <c r="A47" s="43"/>
      <c r="B47" s="43"/>
      <c r="C47" s="93" t="s">
        <v>66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5"/>
      <c r="AA47" s="85">
        <v>3148653</v>
      </c>
      <c r="AB47" s="85"/>
      <c r="AC47" s="85"/>
      <c r="AD47" s="85"/>
      <c r="AE47" s="85"/>
      <c r="AF47" s="85">
        <v>0</v>
      </c>
      <c r="AG47" s="85"/>
      <c r="AH47" s="85"/>
      <c r="AI47" s="85"/>
      <c r="AJ47" s="85"/>
      <c r="AK47" s="85">
        <f>AA47+AF47</f>
        <v>3148653</v>
      </c>
      <c r="AL47" s="85"/>
      <c r="AM47" s="85"/>
      <c r="AN47" s="85"/>
      <c r="AO47" s="85"/>
      <c r="AP47" s="85">
        <v>3148652.62</v>
      </c>
      <c r="AQ47" s="85"/>
      <c r="AR47" s="85"/>
      <c r="AS47" s="85"/>
      <c r="AT47" s="85"/>
      <c r="AU47" s="85">
        <v>0</v>
      </c>
      <c r="AV47" s="85"/>
      <c r="AW47" s="85"/>
      <c r="AX47" s="85"/>
      <c r="AY47" s="85"/>
      <c r="AZ47" s="85">
        <f>AP47+AU47</f>
        <v>3148652.62</v>
      </c>
      <c r="BA47" s="85"/>
      <c r="BB47" s="85"/>
      <c r="BC47" s="85"/>
      <c r="BD47" s="85">
        <f>AP47-AA47</f>
        <v>-0.37999999988824129</v>
      </c>
      <c r="BE47" s="85"/>
      <c r="BF47" s="85"/>
      <c r="BG47" s="85"/>
      <c r="BH47" s="85"/>
      <c r="BI47" s="85">
        <f>AU47-AF47</f>
        <v>0</v>
      </c>
      <c r="BJ47" s="85"/>
      <c r="BK47" s="85"/>
      <c r="BL47" s="85"/>
      <c r="BM47" s="85"/>
      <c r="BN47" s="85">
        <f>BD47+BI47</f>
        <v>-0.37999999988824129</v>
      </c>
      <c r="BO47" s="85"/>
      <c r="BP47" s="85"/>
      <c r="BQ47" s="85"/>
    </row>
    <row r="49" spans="1:79" ht="15.75" customHeight="1">
      <c r="A49" s="41" t="s">
        <v>52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</row>
    <row r="50" spans="1:79" ht="15" customHeight="1">
      <c r="A50" s="40" t="s">
        <v>187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</row>
    <row r="51" spans="1:79" ht="28.5" customHeight="1">
      <c r="A51" s="26" t="s">
        <v>34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 t="s">
        <v>30</v>
      </c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 t="s">
        <v>54</v>
      </c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 t="s">
        <v>3</v>
      </c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"/>
      <c r="BN51" s="2"/>
      <c r="BO51" s="2"/>
      <c r="BP51" s="2"/>
      <c r="BQ51" s="2"/>
    </row>
    <row r="52" spans="1:79" ht="40.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 t="s">
        <v>5</v>
      </c>
      <c r="R52" s="26"/>
      <c r="S52" s="26"/>
      <c r="T52" s="26"/>
      <c r="U52" s="26"/>
      <c r="V52" s="26" t="s">
        <v>4</v>
      </c>
      <c r="W52" s="26"/>
      <c r="X52" s="26"/>
      <c r="Y52" s="26"/>
      <c r="Z52" s="26"/>
      <c r="AA52" s="26" t="s">
        <v>31</v>
      </c>
      <c r="AB52" s="26"/>
      <c r="AC52" s="26"/>
      <c r="AD52" s="26"/>
      <c r="AE52" s="26"/>
      <c r="AF52" s="26"/>
      <c r="AG52" s="26" t="s">
        <v>5</v>
      </c>
      <c r="AH52" s="26"/>
      <c r="AI52" s="26"/>
      <c r="AJ52" s="26"/>
      <c r="AK52" s="26"/>
      <c r="AL52" s="26" t="s">
        <v>4</v>
      </c>
      <c r="AM52" s="26"/>
      <c r="AN52" s="26"/>
      <c r="AO52" s="26"/>
      <c r="AP52" s="26"/>
      <c r="AQ52" s="26" t="s">
        <v>31</v>
      </c>
      <c r="AR52" s="26"/>
      <c r="AS52" s="26"/>
      <c r="AT52" s="26"/>
      <c r="AU52" s="26"/>
      <c r="AV52" s="26"/>
      <c r="AW52" s="67" t="s">
        <v>5</v>
      </c>
      <c r="AX52" s="68"/>
      <c r="AY52" s="68"/>
      <c r="AZ52" s="68"/>
      <c r="BA52" s="69"/>
      <c r="BB52" s="67" t="s">
        <v>4</v>
      </c>
      <c r="BC52" s="68"/>
      <c r="BD52" s="68"/>
      <c r="BE52" s="68"/>
      <c r="BF52" s="69"/>
      <c r="BG52" s="26" t="s">
        <v>31</v>
      </c>
      <c r="BH52" s="26"/>
      <c r="BI52" s="26"/>
      <c r="BJ52" s="26"/>
      <c r="BK52" s="26"/>
      <c r="BL52" s="26"/>
      <c r="BM52" s="2"/>
      <c r="BN52" s="2"/>
      <c r="BO52" s="2"/>
      <c r="BP52" s="2"/>
      <c r="BQ52" s="2"/>
    </row>
    <row r="53" spans="1:79" ht="15.95" customHeight="1">
      <c r="A53" s="26">
        <v>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>
        <v>2</v>
      </c>
      <c r="R53" s="26"/>
      <c r="S53" s="26"/>
      <c r="T53" s="26"/>
      <c r="U53" s="26"/>
      <c r="V53" s="26">
        <v>3</v>
      </c>
      <c r="W53" s="26"/>
      <c r="X53" s="26"/>
      <c r="Y53" s="26"/>
      <c r="Z53" s="26"/>
      <c r="AA53" s="26">
        <v>4</v>
      </c>
      <c r="AB53" s="26"/>
      <c r="AC53" s="26"/>
      <c r="AD53" s="26"/>
      <c r="AE53" s="26"/>
      <c r="AF53" s="26"/>
      <c r="AG53" s="26">
        <v>5</v>
      </c>
      <c r="AH53" s="26"/>
      <c r="AI53" s="26"/>
      <c r="AJ53" s="26"/>
      <c r="AK53" s="26"/>
      <c r="AL53" s="26">
        <v>6</v>
      </c>
      <c r="AM53" s="26"/>
      <c r="AN53" s="26"/>
      <c r="AO53" s="26"/>
      <c r="AP53" s="26"/>
      <c r="AQ53" s="26">
        <v>7</v>
      </c>
      <c r="AR53" s="26"/>
      <c r="AS53" s="26"/>
      <c r="AT53" s="26"/>
      <c r="AU53" s="26"/>
      <c r="AV53" s="26"/>
      <c r="AW53" s="26">
        <v>8</v>
      </c>
      <c r="AX53" s="26"/>
      <c r="AY53" s="26"/>
      <c r="AZ53" s="26"/>
      <c r="BA53" s="26"/>
      <c r="BB53" s="75">
        <v>9</v>
      </c>
      <c r="BC53" s="75"/>
      <c r="BD53" s="75"/>
      <c r="BE53" s="75"/>
      <c r="BF53" s="75"/>
      <c r="BG53" s="75">
        <v>10</v>
      </c>
      <c r="BH53" s="75"/>
      <c r="BI53" s="75"/>
      <c r="BJ53" s="75"/>
      <c r="BK53" s="75"/>
      <c r="BL53" s="75"/>
      <c r="BM53" s="6"/>
      <c r="BN53" s="6"/>
      <c r="BO53" s="6"/>
      <c r="BP53" s="6"/>
      <c r="BQ53" s="6"/>
    </row>
    <row r="54" spans="1:79" ht="18" hidden="1" customHeight="1">
      <c r="A54" s="66" t="s">
        <v>19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46" t="s">
        <v>15</v>
      </c>
      <c r="R54" s="46"/>
      <c r="S54" s="46"/>
      <c r="T54" s="46"/>
      <c r="U54" s="46"/>
      <c r="V54" s="46" t="s">
        <v>14</v>
      </c>
      <c r="W54" s="46"/>
      <c r="X54" s="46"/>
      <c r="Y54" s="46"/>
      <c r="Z54" s="46"/>
      <c r="AA54" s="48" t="s">
        <v>21</v>
      </c>
      <c r="AB54" s="25"/>
      <c r="AC54" s="25"/>
      <c r="AD54" s="25"/>
      <c r="AE54" s="25"/>
      <c r="AF54" s="25"/>
      <c r="AG54" s="46" t="s">
        <v>16</v>
      </c>
      <c r="AH54" s="46"/>
      <c r="AI54" s="46"/>
      <c r="AJ54" s="46"/>
      <c r="AK54" s="46"/>
      <c r="AL54" s="46" t="s">
        <v>17</v>
      </c>
      <c r="AM54" s="46"/>
      <c r="AN54" s="46"/>
      <c r="AO54" s="46"/>
      <c r="AP54" s="46"/>
      <c r="AQ54" s="48" t="s">
        <v>21</v>
      </c>
      <c r="AR54" s="25"/>
      <c r="AS54" s="25"/>
      <c r="AT54" s="25"/>
      <c r="AU54" s="25"/>
      <c r="AV54" s="25"/>
      <c r="AW54" s="82" t="s">
        <v>22</v>
      </c>
      <c r="AX54" s="83"/>
      <c r="AY54" s="83"/>
      <c r="AZ54" s="83"/>
      <c r="BA54" s="84"/>
      <c r="BB54" s="82" t="s">
        <v>22</v>
      </c>
      <c r="BC54" s="83"/>
      <c r="BD54" s="83"/>
      <c r="BE54" s="83"/>
      <c r="BF54" s="84"/>
      <c r="BG54" s="25" t="s">
        <v>21</v>
      </c>
      <c r="BH54" s="25"/>
      <c r="BI54" s="25"/>
      <c r="BJ54" s="25"/>
      <c r="BK54" s="25"/>
      <c r="BL54" s="25"/>
      <c r="BM54" s="7"/>
      <c r="BN54" s="7"/>
      <c r="BO54" s="7"/>
      <c r="BP54" s="7"/>
      <c r="BQ54" s="7"/>
      <c r="CA54" s="1" t="s">
        <v>26</v>
      </c>
    </row>
    <row r="55" spans="1:79" s="18" customFormat="1" ht="15.75">
      <c r="A55" s="65" t="s">
        <v>67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>
        <f>Q55+V55</f>
        <v>0</v>
      </c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>
        <f>AG55+AL55</f>
        <v>0</v>
      </c>
      <c r="AR55" s="55"/>
      <c r="AS55" s="55"/>
      <c r="AT55" s="55"/>
      <c r="AU55" s="55"/>
      <c r="AV55" s="55"/>
      <c r="AW55" s="55">
        <f>AG55-Q55</f>
        <v>0</v>
      </c>
      <c r="AX55" s="55"/>
      <c r="AY55" s="55"/>
      <c r="AZ55" s="55"/>
      <c r="BA55" s="55"/>
      <c r="BB55" s="53">
        <f>AL55-V55</f>
        <v>0</v>
      </c>
      <c r="BC55" s="53"/>
      <c r="BD55" s="53"/>
      <c r="BE55" s="53"/>
      <c r="BF55" s="53"/>
      <c r="BG55" s="53">
        <f>AW55+BB55</f>
        <v>0</v>
      </c>
      <c r="BH55" s="53"/>
      <c r="BI55" s="53"/>
      <c r="BJ55" s="53"/>
      <c r="BK55" s="53"/>
      <c r="BL55" s="53"/>
      <c r="BM55" s="19"/>
      <c r="BN55" s="19"/>
      <c r="BO55" s="19"/>
      <c r="BP55" s="19"/>
      <c r="BQ55" s="19"/>
      <c r="CA55" s="18" t="s">
        <v>27</v>
      </c>
    </row>
    <row r="57" spans="1:79" ht="15.75" customHeight="1">
      <c r="A57" s="41" t="s">
        <v>53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</row>
    <row r="59" spans="1:79" ht="45" customHeight="1">
      <c r="A59" s="58" t="s">
        <v>10</v>
      </c>
      <c r="B59" s="59"/>
      <c r="C59" s="58" t="s">
        <v>9</v>
      </c>
      <c r="D59" s="62"/>
      <c r="E59" s="62"/>
      <c r="F59" s="62"/>
      <c r="G59" s="62"/>
      <c r="H59" s="62"/>
      <c r="I59" s="59"/>
      <c r="J59" s="58" t="s">
        <v>8</v>
      </c>
      <c r="K59" s="62"/>
      <c r="L59" s="62"/>
      <c r="M59" s="62"/>
      <c r="N59" s="59"/>
      <c r="O59" s="58" t="s">
        <v>7</v>
      </c>
      <c r="P59" s="62"/>
      <c r="Q59" s="62"/>
      <c r="R59" s="62"/>
      <c r="S59" s="62"/>
      <c r="T59" s="62"/>
      <c r="U59" s="62"/>
      <c r="V59" s="62"/>
      <c r="W59" s="62"/>
      <c r="X59" s="59"/>
      <c r="Y59" s="26" t="s">
        <v>30</v>
      </c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 t="s">
        <v>55</v>
      </c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54" t="s">
        <v>3</v>
      </c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>
      <c r="A60" s="60"/>
      <c r="B60" s="61"/>
      <c r="C60" s="60"/>
      <c r="D60" s="63"/>
      <c r="E60" s="63"/>
      <c r="F60" s="63"/>
      <c r="G60" s="63"/>
      <c r="H60" s="63"/>
      <c r="I60" s="61"/>
      <c r="J60" s="60"/>
      <c r="K60" s="63"/>
      <c r="L60" s="63"/>
      <c r="M60" s="63"/>
      <c r="N60" s="61"/>
      <c r="O60" s="60"/>
      <c r="P60" s="63"/>
      <c r="Q60" s="63"/>
      <c r="R60" s="63"/>
      <c r="S60" s="63"/>
      <c r="T60" s="63"/>
      <c r="U60" s="63"/>
      <c r="V60" s="63"/>
      <c r="W60" s="63"/>
      <c r="X60" s="61"/>
      <c r="Y60" s="67" t="s">
        <v>5</v>
      </c>
      <c r="Z60" s="68"/>
      <c r="AA60" s="68"/>
      <c r="AB60" s="68"/>
      <c r="AC60" s="69"/>
      <c r="AD60" s="67" t="s">
        <v>4</v>
      </c>
      <c r="AE60" s="68"/>
      <c r="AF60" s="68"/>
      <c r="AG60" s="68"/>
      <c r="AH60" s="69"/>
      <c r="AI60" s="26" t="s">
        <v>31</v>
      </c>
      <c r="AJ60" s="26"/>
      <c r="AK60" s="26"/>
      <c r="AL60" s="26"/>
      <c r="AM60" s="26"/>
      <c r="AN60" s="26" t="s">
        <v>5</v>
      </c>
      <c r="AO60" s="26"/>
      <c r="AP60" s="26"/>
      <c r="AQ60" s="26"/>
      <c r="AR60" s="26"/>
      <c r="AS60" s="26" t="s">
        <v>4</v>
      </c>
      <c r="AT60" s="26"/>
      <c r="AU60" s="26"/>
      <c r="AV60" s="26"/>
      <c r="AW60" s="26"/>
      <c r="AX60" s="26" t="s">
        <v>31</v>
      </c>
      <c r="AY60" s="26"/>
      <c r="AZ60" s="26"/>
      <c r="BA60" s="26"/>
      <c r="BB60" s="26"/>
      <c r="BC60" s="26" t="s">
        <v>5</v>
      </c>
      <c r="BD60" s="26"/>
      <c r="BE60" s="26"/>
      <c r="BF60" s="26"/>
      <c r="BG60" s="26"/>
      <c r="BH60" s="26" t="s">
        <v>4</v>
      </c>
      <c r="BI60" s="26"/>
      <c r="BJ60" s="26"/>
      <c r="BK60" s="26"/>
      <c r="BL60" s="26"/>
      <c r="BM60" s="26" t="s">
        <v>31</v>
      </c>
      <c r="BN60" s="26"/>
      <c r="BO60" s="26"/>
      <c r="BP60" s="26"/>
      <c r="BQ60" s="2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>
      <c r="A61" s="33">
        <v>1</v>
      </c>
      <c r="B61" s="33"/>
      <c r="C61" s="33">
        <v>2</v>
      </c>
      <c r="D61" s="33"/>
      <c r="E61" s="33"/>
      <c r="F61" s="33"/>
      <c r="G61" s="33"/>
      <c r="H61" s="33"/>
      <c r="I61" s="33"/>
      <c r="J61" s="33">
        <v>3</v>
      </c>
      <c r="K61" s="33"/>
      <c r="L61" s="33"/>
      <c r="M61" s="33"/>
      <c r="N61" s="33"/>
      <c r="O61" s="33">
        <v>4</v>
      </c>
      <c r="P61" s="33"/>
      <c r="Q61" s="33"/>
      <c r="R61" s="33"/>
      <c r="S61" s="33"/>
      <c r="T61" s="33"/>
      <c r="U61" s="33"/>
      <c r="V61" s="33"/>
      <c r="W61" s="33"/>
      <c r="X61" s="33"/>
      <c r="Y61" s="33">
        <v>5</v>
      </c>
      <c r="Z61" s="33"/>
      <c r="AA61" s="33"/>
      <c r="AB61" s="33"/>
      <c r="AC61" s="33"/>
      <c r="AD61" s="33">
        <v>6</v>
      </c>
      <c r="AE61" s="33"/>
      <c r="AF61" s="33"/>
      <c r="AG61" s="33"/>
      <c r="AH61" s="33"/>
      <c r="AI61" s="33">
        <v>7</v>
      </c>
      <c r="AJ61" s="33"/>
      <c r="AK61" s="33"/>
      <c r="AL61" s="33"/>
      <c r="AM61" s="33"/>
      <c r="AN61" s="70">
        <v>8</v>
      </c>
      <c r="AO61" s="71"/>
      <c r="AP61" s="71"/>
      <c r="AQ61" s="71"/>
      <c r="AR61" s="72"/>
      <c r="AS61" s="70">
        <v>9</v>
      </c>
      <c r="AT61" s="71"/>
      <c r="AU61" s="71"/>
      <c r="AV61" s="71"/>
      <c r="AW61" s="72"/>
      <c r="AX61" s="70">
        <v>10</v>
      </c>
      <c r="AY61" s="71"/>
      <c r="AZ61" s="71"/>
      <c r="BA61" s="71"/>
      <c r="BB61" s="72"/>
      <c r="BC61" s="70">
        <v>11</v>
      </c>
      <c r="BD61" s="71"/>
      <c r="BE61" s="71"/>
      <c r="BF61" s="71"/>
      <c r="BG61" s="72"/>
      <c r="BH61" s="70">
        <v>12</v>
      </c>
      <c r="BI61" s="71"/>
      <c r="BJ61" s="71"/>
      <c r="BK61" s="71"/>
      <c r="BL61" s="72"/>
      <c r="BM61" s="70">
        <v>13</v>
      </c>
      <c r="BN61" s="71"/>
      <c r="BO61" s="71"/>
      <c r="BP61" s="71"/>
      <c r="BQ61" s="72"/>
      <c r="BR61" s="24"/>
      <c r="BS61" s="24"/>
      <c r="BT61" s="24"/>
      <c r="BU61" s="24"/>
      <c r="BV61" s="24"/>
      <c r="BW61" s="24"/>
      <c r="BX61" s="24"/>
      <c r="BY61" s="24"/>
      <c r="BZ61" s="8"/>
    </row>
    <row r="62" spans="1:79" ht="12.75" hidden="1" customHeight="1">
      <c r="A62" s="33" t="s">
        <v>44</v>
      </c>
      <c r="B62" s="33"/>
      <c r="C62" s="34" t="s">
        <v>19</v>
      </c>
      <c r="D62" s="35"/>
      <c r="E62" s="35"/>
      <c r="F62" s="35"/>
      <c r="G62" s="35"/>
      <c r="H62" s="35"/>
      <c r="I62" s="36"/>
      <c r="J62" s="33" t="s">
        <v>20</v>
      </c>
      <c r="K62" s="33"/>
      <c r="L62" s="33"/>
      <c r="M62" s="33"/>
      <c r="N62" s="33"/>
      <c r="O62" s="66" t="s">
        <v>45</v>
      </c>
      <c r="P62" s="66"/>
      <c r="Q62" s="66"/>
      <c r="R62" s="66"/>
      <c r="S62" s="66"/>
      <c r="T62" s="66"/>
      <c r="U62" s="66"/>
      <c r="V62" s="66"/>
      <c r="W62" s="66"/>
      <c r="X62" s="34"/>
      <c r="Y62" s="46" t="s">
        <v>15</v>
      </c>
      <c r="Z62" s="46"/>
      <c r="AA62" s="46"/>
      <c r="AB62" s="46"/>
      <c r="AC62" s="46"/>
      <c r="AD62" s="46" t="s">
        <v>35</v>
      </c>
      <c r="AE62" s="46"/>
      <c r="AF62" s="46"/>
      <c r="AG62" s="46"/>
      <c r="AH62" s="46"/>
      <c r="AI62" s="46" t="s">
        <v>21</v>
      </c>
      <c r="AJ62" s="46"/>
      <c r="AK62" s="46"/>
      <c r="AL62" s="46"/>
      <c r="AM62" s="46"/>
      <c r="AN62" s="46" t="s">
        <v>36</v>
      </c>
      <c r="AO62" s="46"/>
      <c r="AP62" s="46"/>
      <c r="AQ62" s="46"/>
      <c r="AR62" s="46"/>
      <c r="AS62" s="46" t="s">
        <v>16</v>
      </c>
      <c r="AT62" s="46"/>
      <c r="AU62" s="46"/>
      <c r="AV62" s="46"/>
      <c r="AW62" s="46"/>
      <c r="AX62" s="46" t="s">
        <v>21</v>
      </c>
      <c r="AY62" s="46"/>
      <c r="AZ62" s="46"/>
      <c r="BA62" s="46"/>
      <c r="BB62" s="46"/>
      <c r="BC62" s="46" t="s">
        <v>38</v>
      </c>
      <c r="BD62" s="46"/>
      <c r="BE62" s="46"/>
      <c r="BF62" s="46"/>
      <c r="BG62" s="46"/>
      <c r="BH62" s="46" t="s">
        <v>38</v>
      </c>
      <c r="BI62" s="46"/>
      <c r="BJ62" s="46"/>
      <c r="BK62" s="46"/>
      <c r="BL62" s="46"/>
      <c r="BM62" s="74" t="s">
        <v>21</v>
      </c>
      <c r="BN62" s="74"/>
      <c r="BO62" s="74"/>
      <c r="BP62" s="74"/>
      <c r="BQ62" s="74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28</v>
      </c>
    </row>
    <row r="63" spans="1:79" s="18" customFormat="1" ht="15.75">
      <c r="A63" s="43">
        <v>0</v>
      </c>
      <c r="B63" s="43"/>
      <c r="C63" s="64" t="s">
        <v>68</v>
      </c>
      <c r="D63" s="64"/>
      <c r="E63" s="64"/>
      <c r="F63" s="64"/>
      <c r="G63" s="64"/>
      <c r="H63" s="64"/>
      <c r="I63" s="64"/>
      <c r="J63" s="64" t="s">
        <v>69</v>
      </c>
      <c r="K63" s="64"/>
      <c r="L63" s="64"/>
      <c r="M63" s="64"/>
      <c r="N63" s="64"/>
      <c r="O63" s="64" t="s">
        <v>69</v>
      </c>
      <c r="P63" s="64"/>
      <c r="Q63" s="64"/>
      <c r="R63" s="64"/>
      <c r="S63" s="64"/>
      <c r="T63" s="64"/>
      <c r="U63" s="64"/>
      <c r="V63" s="64"/>
      <c r="W63" s="64"/>
      <c r="X63" s="64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20"/>
      <c r="BS63" s="20"/>
      <c r="BT63" s="20"/>
      <c r="BU63" s="20"/>
      <c r="BV63" s="20"/>
      <c r="BW63" s="20"/>
      <c r="BX63" s="20"/>
      <c r="BY63" s="20"/>
      <c r="BZ63" s="21"/>
      <c r="CA63" s="18" t="s">
        <v>29</v>
      </c>
    </row>
    <row r="64" spans="1:79" ht="161.25" customHeight="1">
      <c r="A64" s="26">
        <v>1</v>
      </c>
      <c r="B64" s="26"/>
      <c r="C64" s="90" t="s">
        <v>70</v>
      </c>
      <c r="D64" s="98"/>
      <c r="E64" s="98"/>
      <c r="F64" s="98"/>
      <c r="G64" s="98"/>
      <c r="H64" s="98"/>
      <c r="I64" s="99"/>
      <c r="J64" s="100" t="s">
        <v>71</v>
      </c>
      <c r="K64" s="100"/>
      <c r="L64" s="100"/>
      <c r="M64" s="100"/>
      <c r="N64" s="100"/>
      <c r="O64" s="101" t="s">
        <v>200</v>
      </c>
      <c r="P64" s="102"/>
      <c r="Q64" s="102"/>
      <c r="R64" s="102"/>
      <c r="S64" s="102"/>
      <c r="T64" s="102"/>
      <c r="U64" s="102"/>
      <c r="V64" s="102"/>
      <c r="W64" s="102"/>
      <c r="X64" s="103"/>
      <c r="Y64" s="97">
        <v>1356506</v>
      </c>
      <c r="Z64" s="97"/>
      <c r="AA64" s="97"/>
      <c r="AB64" s="97"/>
      <c r="AC64" s="97"/>
      <c r="AD64" s="97">
        <v>0</v>
      </c>
      <c r="AE64" s="97"/>
      <c r="AF64" s="97"/>
      <c r="AG64" s="97"/>
      <c r="AH64" s="97"/>
      <c r="AI64" s="97">
        <f>Y64+AD64</f>
        <v>1356506</v>
      </c>
      <c r="AJ64" s="97"/>
      <c r="AK64" s="97"/>
      <c r="AL64" s="97"/>
      <c r="AM64" s="97"/>
      <c r="AN64" s="97">
        <v>1349271.68</v>
      </c>
      <c r="AO64" s="97"/>
      <c r="AP64" s="97"/>
      <c r="AQ64" s="97"/>
      <c r="AR64" s="97"/>
      <c r="AS64" s="97">
        <v>0</v>
      </c>
      <c r="AT64" s="97"/>
      <c r="AU64" s="97"/>
      <c r="AV64" s="97"/>
      <c r="AW64" s="97"/>
      <c r="AX64" s="96">
        <f>AN64+AS64</f>
        <v>1349271.68</v>
      </c>
      <c r="AY64" s="96"/>
      <c r="AZ64" s="96"/>
      <c r="BA64" s="96"/>
      <c r="BB64" s="96"/>
      <c r="BC64" s="96">
        <f>AN64-Y64</f>
        <v>-7234.3200000000652</v>
      </c>
      <c r="BD64" s="96"/>
      <c r="BE64" s="96"/>
      <c r="BF64" s="96"/>
      <c r="BG64" s="96"/>
      <c r="BH64" s="96">
        <f>AS64-AD64</f>
        <v>0</v>
      </c>
      <c r="BI64" s="96"/>
      <c r="BJ64" s="96"/>
      <c r="BK64" s="96"/>
      <c r="BL64" s="96"/>
      <c r="BM64" s="96">
        <f>BC64+BH64</f>
        <v>-7234.3200000000652</v>
      </c>
      <c r="BN64" s="96"/>
      <c r="BO64" s="96"/>
      <c r="BP64" s="96"/>
      <c r="BQ64" s="96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39.75" customHeight="1">
      <c r="A65" s="26"/>
      <c r="B65" s="26"/>
      <c r="C65" s="37" t="s">
        <v>190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3"/>
      <c r="BR65" s="10"/>
      <c r="BS65" s="10"/>
      <c r="BT65" s="10"/>
      <c r="BU65" s="10"/>
      <c r="BV65" s="10"/>
      <c r="BW65" s="10"/>
      <c r="BX65" s="10"/>
      <c r="BY65" s="10"/>
      <c r="BZ65" s="8"/>
      <c r="CB65" s="1" t="s">
        <v>72</v>
      </c>
    </row>
    <row r="66" spans="1:80" ht="130.5" customHeight="1">
      <c r="A66" s="26">
        <v>2</v>
      </c>
      <c r="B66" s="26"/>
      <c r="C66" s="90" t="s">
        <v>73</v>
      </c>
      <c r="D66" s="38"/>
      <c r="E66" s="38"/>
      <c r="F66" s="38"/>
      <c r="G66" s="38"/>
      <c r="H66" s="38"/>
      <c r="I66" s="39"/>
      <c r="J66" s="100" t="s">
        <v>71</v>
      </c>
      <c r="K66" s="100"/>
      <c r="L66" s="100"/>
      <c r="M66" s="100"/>
      <c r="N66" s="100"/>
      <c r="O66" s="101" t="s">
        <v>200</v>
      </c>
      <c r="P66" s="104"/>
      <c r="Q66" s="104"/>
      <c r="R66" s="104"/>
      <c r="S66" s="104"/>
      <c r="T66" s="104"/>
      <c r="U66" s="104"/>
      <c r="V66" s="104"/>
      <c r="W66" s="104"/>
      <c r="X66" s="105"/>
      <c r="Y66" s="97">
        <v>135126</v>
      </c>
      <c r="Z66" s="97"/>
      <c r="AA66" s="97"/>
      <c r="AB66" s="97"/>
      <c r="AC66" s="97"/>
      <c r="AD66" s="97">
        <v>0</v>
      </c>
      <c r="AE66" s="97"/>
      <c r="AF66" s="97"/>
      <c r="AG66" s="97"/>
      <c r="AH66" s="97"/>
      <c r="AI66" s="97">
        <f>Y66+AD66</f>
        <v>135126</v>
      </c>
      <c r="AJ66" s="97"/>
      <c r="AK66" s="97"/>
      <c r="AL66" s="97"/>
      <c r="AM66" s="97"/>
      <c r="AN66" s="97">
        <v>134548</v>
      </c>
      <c r="AO66" s="97"/>
      <c r="AP66" s="97"/>
      <c r="AQ66" s="97"/>
      <c r="AR66" s="97"/>
      <c r="AS66" s="97">
        <v>0</v>
      </c>
      <c r="AT66" s="97"/>
      <c r="AU66" s="97"/>
      <c r="AV66" s="97"/>
      <c r="AW66" s="97"/>
      <c r="AX66" s="96">
        <f>AN66+AS66</f>
        <v>134548</v>
      </c>
      <c r="AY66" s="96"/>
      <c r="AZ66" s="96"/>
      <c r="BA66" s="96"/>
      <c r="BB66" s="96"/>
      <c r="BC66" s="96">
        <f>AN66-Y66</f>
        <v>-578</v>
      </c>
      <c r="BD66" s="96"/>
      <c r="BE66" s="96"/>
      <c r="BF66" s="96"/>
      <c r="BG66" s="96"/>
      <c r="BH66" s="96">
        <f>AS66-AD66</f>
        <v>0</v>
      </c>
      <c r="BI66" s="96"/>
      <c r="BJ66" s="96"/>
      <c r="BK66" s="96"/>
      <c r="BL66" s="96"/>
      <c r="BM66" s="96">
        <f>BC66+BH66</f>
        <v>-578</v>
      </c>
      <c r="BN66" s="96"/>
      <c r="BO66" s="96"/>
      <c r="BP66" s="96"/>
      <c r="BQ66" s="96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39" customHeight="1">
      <c r="A67" s="26"/>
      <c r="B67" s="26"/>
      <c r="C67" s="90" t="s">
        <v>75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9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74</v>
      </c>
    </row>
    <row r="68" spans="1:80" ht="130.5" customHeight="1">
      <c r="A68" s="26">
        <v>3</v>
      </c>
      <c r="B68" s="26"/>
      <c r="C68" s="108" t="s">
        <v>76</v>
      </c>
      <c r="D68" s="109"/>
      <c r="E68" s="109"/>
      <c r="F68" s="109"/>
      <c r="G68" s="109"/>
      <c r="H68" s="109"/>
      <c r="I68" s="110"/>
      <c r="J68" s="111" t="s">
        <v>71</v>
      </c>
      <c r="K68" s="111"/>
      <c r="L68" s="111"/>
      <c r="M68" s="111"/>
      <c r="N68" s="111"/>
      <c r="O68" s="101" t="s">
        <v>200</v>
      </c>
      <c r="P68" s="102"/>
      <c r="Q68" s="102"/>
      <c r="R68" s="102"/>
      <c r="S68" s="102"/>
      <c r="T68" s="102"/>
      <c r="U68" s="102"/>
      <c r="V68" s="102"/>
      <c r="W68" s="102"/>
      <c r="X68" s="103"/>
      <c r="Y68" s="107">
        <v>1198656</v>
      </c>
      <c r="Z68" s="107"/>
      <c r="AA68" s="107"/>
      <c r="AB68" s="107"/>
      <c r="AC68" s="107"/>
      <c r="AD68" s="107">
        <v>0</v>
      </c>
      <c r="AE68" s="107"/>
      <c r="AF68" s="107"/>
      <c r="AG68" s="107"/>
      <c r="AH68" s="107"/>
      <c r="AI68" s="107">
        <f>Y68+AD68</f>
        <v>1198656</v>
      </c>
      <c r="AJ68" s="107"/>
      <c r="AK68" s="107"/>
      <c r="AL68" s="107"/>
      <c r="AM68" s="107"/>
      <c r="AN68" s="107">
        <v>1202891.68</v>
      </c>
      <c r="AO68" s="107"/>
      <c r="AP68" s="107"/>
      <c r="AQ68" s="107"/>
      <c r="AR68" s="107"/>
      <c r="AS68" s="107">
        <v>0</v>
      </c>
      <c r="AT68" s="107"/>
      <c r="AU68" s="107"/>
      <c r="AV68" s="107"/>
      <c r="AW68" s="107"/>
      <c r="AX68" s="106">
        <f>AN68+AS68</f>
        <v>1202891.68</v>
      </c>
      <c r="AY68" s="106"/>
      <c r="AZ68" s="106"/>
      <c r="BA68" s="106"/>
      <c r="BB68" s="106"/>
      <c r="BC68" s="106">
        <f>AN68-Y68</f>
        <v>4235.6799999999348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f>BC68+BH68</f>
        <v>4235.6799999999348</v>
      </c>
      <c r="BN68" s="106"/>
      <c r="BO68" s="106"/>
      <c r="BP68" s="106"/>
      <c r="BQ68" s="106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51.75" customHeight="1">
      <c r="A69" s="26"/>
      <c r="B69" s="26"/>
      <c r="C69" s="37" t="s">
        <v>191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3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77</v>
      </c>
    </row>
    <row r="70" spans="1:80" ht="129.75" customHeight="1">
      <c r="A70" s="26">
        <v>4</v>
      </c>
      <c r="B70" s="26"/>
      <c r="C70" s="90" t="s">
        <v>78</v>
      </c>
      <c r="D70" s="38"/>
      <c r="E70" s="38"/>
      <c r="F70" s="38"/>
      <c r="G70" s="38"/>
      <c r="H70" s="38"/>
      <c r="I70" s="39"/>
      <c r="J70" s="111" t="s">
        <v>71</v>
      </c>
      <c r="K70" s="111"/>
      <c r="L70" s="111"/>
      <c r="M70" s="111"/>
      <c r="N70" s="111"/>
      <c r="O70" s="101" t="s">
        <v>200</v>
      </c>
      <c r="P70" s="102"/>
      <c r="Q70" s="102"/>
      <c r="R70" s="102"/>
      <c r="S70" s="102"/>
      <c r="T70" s="102"/>
      <c r="U70" s="102"/>
      <c r="V70" s="102"/>
      <c r="W70" s="102"/>
      <c r="X70" s="103"/>
      <c r="Y70" s="107">
        <v>22724</v>
      </c>
      <c r="Z70" s="107"/>
      <c r="AA70" s="107"/>
      <c r="AB70" s="107"/>
      <c r="AC70" s="107"/>
      <c r="AD70" s="107">
        <v>0</v>
      </c>
      <c r="AE70" s="107"/>
      <c r="AF70" s="107"/>
      <c r="AG70" s="107"/>
      <c r="AH70" s="107"/>
      <c r="AI70" s="107">
        <f>Y70+AD70</f>
        <v>22724</v>
      </c>
      <c r="AJ70" s="107"/>
      <c r="AK70" s="107"/>
      <c r="AL70" s="107"/>
      <c r="AM70" s="107"/>
      <c r="AN70" s="107">
        <v>11832</v>
      </c>
      <c r="AO70" s="107"/>
      <c r="AP70" s="107"/>
      <c r="AQ70" s="107"/>
      <c r="AR70" s="107"/>
      <c r="AS70" s="107">
        <v>0</v>
      </c>
      <c r="AT70" s="107"/>
      <c r="AU70" s="107"/>
      <c r="AV70" s="107"/>
      <c r="AW70" s="107"/>
      <c r="AX70" s="106">
        <f>AN70+AS70</f>
        <v>11832</v>
      </c>
      <c r="AY70" s="106"/>
      <c r="AZ70" s="106"/>
      <c r="BA70" s="106"/>
      <c r="BB70" s="106"/>
      <c r="BC70" s="106">
        <f>AN70-Y70</f>
        <v>-10892</v>
      </c>
      <c r="BD70" s="106"/>
      <c r="BE70" s="106"/>
      <c r="BF70" s="106"/>
      <c r="BG70" s="106"/>
      <c r="BH70" s="106">
        <f>AS70-AD70</f>
        <v>0</v>
      </c>
      <c r="BI70" s="106"/>
      <c r="BJ70" s="106"/>
      <c r="BK70" s="106"/>
      <c r="BL70" s="106"/>
      <c r="BM70" s="106">
        <f>BC70+BH70</f>
        <v>-10892</v>
      </c>
      <c r="BN70" s="106"/>
      <c r="BO70" s="106"/>
      <c r="BP70" s="106"/>
      <c r="BQ70" s="106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36" customHeight="1">
      <c r="A71" s="26"/>
      <c r="B71" s="26"/>
      <c r="C71" s="90" t="s">
        <v>80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9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79</v>
      </c>
    </row>
    <row r="72" spans="1:80" ht="135.75" customHeight="1">
      <c r="A72" s="26">
        <v>5</v>
      </c>
      <c r="B72" s="26"/>
      <c r="C72" s="90" t="s">
        <v>81</v>
      </c>
      <c r="D72" s="38"/>
      <c r="E72" s="38"/>
      <c r="F72" s="38"/>
      <c r="G72" s="38"/>
      <c r="H72" s="38"/>
      <c r="I72" s="39"/>
      <c r="J72" s="111" t="s">
        <v>71</v>
      </c>
      <c r="K72" s="111"/>
      <c r="L72" s="111"/>
      <c r="M72" s="111"/>
      <c r="N72" s="111"/>
      <c r="O72" s="101" t="s">
        <v>200</v>
      </c>
      <c r="P72" s="102"/>
      <c r="Q72" s="102"/>
      <c r="R72" s="102"/>
      <c r="S72" s="102"/>
      <c r="T72" s="102"/>
      <c r="U72" s="102"/>
      <c r="V72" s="102"/>
      <c r="W72" s="102"/>
      <c r="X72" s="103"/>
      <c r="Y72" s="107">
        <v>104450</v>
      </c>
      <c r="Z72" s="107"/>
      <c r="AA72" s="107"/>
      <c r="AB72" s="107"/>
      <c r="AC72" s="107"/>
      <c r="AD72" s="107">
        <v>0</v>
      </c>
      <c r="AE72" s="107"/>
      <c r="AF72" s="107"/>
      <c r="AG72" s="107"/>
      <c r="AH72" s="107"/>
      <c r="AI72" s="107">
        <f>Y72+AD72</f>
        <v>104450</v>
      </c>
      <c r="AJ72" s="107"/>
      <c r="AK72" s="107"/>
      <c r="AL72" s="107"/>
      <c r="AM72" s="107"/>
      <c r="AN72" s="107">
        <v>105755.32</v>
      </c>
      <c r="AO72" s="107"/>
      <c r="AP72" s="107"/>
      <c r="AQ72" s="107"/>
      <c r="AR72" s="107"/>
      <c r="AS72" s="107">
        <v>0</v>
      </c>
      <c r="AT72" s="107"/>
      <c r="AU72" s="107"/>
      <c r="AV72" s="107"/>
      <c r="AW72" s="107"/>
      <c r="AX72" s="106">
        <f>AN72+AS72</f>
        <v>105755.32</v>
      </c>
      <c r="AY72" s="106"/>
      <c r="AZ72" s="106"/>
      <c r="BA72" s="106"/>
      <c r="BB72" s="106"/>
      <c r="BC72" s="106">
        <f>AN72-Y72</f>
        <v>1305.320000000007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f>BC72+BH72</f>
        <v>1305.320000000007</v>
      </c>
      <c r="BN72" s="106"/>
      <c r="BO72" s="106"/>
      <c r="BP72" s="106"/>
      <c r="BQ72" s="106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0" ht="36" customHeight="1">
      <c r="A73" s="26"/>
      <c r="B73" s="26"/>
      <c r="C73" s="90" t="s">
        <v>83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9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82</v>
      </c>
    </row>
    <row r="74" spans="1:80" ht="132" customHeight="1">
      <c r="A74" s="26">
        <v>6</v>
      </c>
      <c r="B74" s="26"/>
      <c r="C74" s="90" t="s">
        <v>84</v>
      </c>
      <c r="D74" s="38"/>
      <c r="E74" s="38"/>
      <c r="F74" s="38"/>
      <c r="G74" s="38"/>
      <c r="H74" s="38"/>
      <c r="I74" s="39"/>
      <c r="J74" s="111" t="s">
        <v>71</v>
      </c>
      <c r="K74" s="111"/>
      <c r="L74" s="111"/>
      <c r="M74" s="111"/>
      <c r="N74" s="111"/>
      <c r="O74" s="101" t="s">
        <v>200</v>
      </c>
      <c r="P74" s="102"/>
      <c r="Q74" s="102"/>
      <c r="R74" s="102"/>
      <c r="S74" s="102"/>
      <c r="T74" s="102"/>
      <c r="U74" s="102"/>
      <c r="V74" s="102"/>
      <c r="W74" s="102"/>
      <c r="X74" s="103"/>
      <c r="Y74" s="107">
        <v>474777</v>
      </c>
      <c r="Z74" s="107"/>
      <c r="AA74" s="107"/>
      <c r="AB74" s="107"/>
      <c r="AC74" s="107"/>
      <c r="AD74" s="107">
        <v>0</v>
      </c>
      <c r="AE74" s="107"/>
      <c r="AF74" s="107"/>
      <c r="AG74" s="107"/>
      <c r="AH74" s="107"/>
      <c r="AI74" s="107">
        <f>Y74+AD74</f>
        <v>474777</v>
      </c>
      <c r="AJ74" s="107"/>
      <c r="AK74" s="107"/>
      <c r="AL74" s="107"/>
      <c r="AM74" s="107"/>
      <c r="AN74" s="107">
        <v>480706</v>
      </c>
      <c r="AO74" s="107"/>
      <c r="AP74" s="107"/>
      <c r="AQ74" s="107"/>
      <c r="AR74" s="107"/>
      <c r="AS74" s="107">
        <v>0</v>
      </c>
      <c r="AT74" s="107"/>
      <c r="AU74" s="107"/>
      <c r="AV74" s="107"/>
      <c r="AW74" s="107"/>
      <c r="AX74" s="106">
        <f>AN74+AS74</f>
        <v>480706</v>
      </c>
      <c r="AY74" s="106"/>
      <c r="AZ74" s="106"/>
      <c r="BA74" s="106"/>
      <c r="BB74" s="106"/>
      <c r="BC74" s="106">
        <f>AN74-Y74</f>
        <v>5929</v>
      </c>
      <c r="BD74" s="106"/>
      <c r="BE74" s="106"/>
      <c r="BF74" s="106"/>
      <c r="BG74" s="106"/>
      <c r="BH74" s="106">
        <f>AS74-AD74</f>
        <v>0</v>
      </c>
      <c r="BI74" s="106"/>
      <c r="BJ74" s="106"/>
      <c r="BK74" s="106"/>
      <c r="BL74" s="106"/>
      <c r="BM74" s="106">
        <f>BC74+BH74</f>
        <v>5929</v>
      </c>
      <c r="BN74" s="106"/>
      <c r="BO74" s="106"/>
      <c r="BP74" s="106"/>
      <c r="BQ74" s="106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57" customHeight="1">
      <c r="A75" s="26"/>
      <c r="B75" s="26"/>
      <c r="C75" s="37" t="s">
        <v>192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3"/>
      <c r="BR75" s="10"/>
      <c r="BS75" s="10"/>
      <c r="BT75" s="10"/>
      <c r="BU75" s="10"/>
      <c r="BV75" s="10"/>
      <c r="BW75" s="10"/>
      <c r="BX75" s="10"/>
      <c r="BY75" s="10"/>
      <c r="BZ75" s="8"/>
      <c r="CB75" s="1" t="s">
        <v>85</v>
      </c>
    </row>
    <row r="76" spans="1:80" ht="131.25" customHeight="1">
      <c r="A76" s="26">
        <v>7</v>
      </c>
      <c r="B76" s="26"/>
      <c r="C76" s="90" t="s">
        <v>86</v>
      </c>
      <c r="D76" s="38"/>
      <c r="E76" s="38"/>
      <c r="F76" s="38"/>
      <c r="G76" s="38"/>
      <c r="H76" s="38"/>
      <c r="I76" s="39"/>
      <c r="J76" s="111" t="s">
        <v>71</v>
      </c>
      <c r="K76" s="111"/>
      <c r="L76" s="111"/>
      <c r="M76" s="111"/>
      <c r="N76" s="111"/>
      <c r="O76" s="101" t="s">
        <v>200</v>
      </c>
      <c r="P76" s="102"/>
      <c r="Q76" s="102"/>
      <c r="R76" s="102"/>
      <c r="S76" s="102"/>
      <c r="T76" s="102"/>
      <c r="U76" s="102"/>
      <c r="V76" s="102"/>
      <c r="W76" s="102"/>
      <c r="X76" s="103"/>
      <c r="Y76" s="107">
        <v>236630</v>
      </c>
      <c r="Z76" s="107"/>
      <c r="AA76" s="107"/>
      <c r="AB76" s="107"/>
      <c r="AC76" s="107"/>
      <c r="AD76" s="107">
        <v>0</v>
      </c>
      <c r="AE76" s="107"/>
      <c r="AF76" s="107"/>
      <c r="AG76" s="107"/>
      <c r="AH76" s="107"/>
      <c r="AI76" s="107">
        <f>Y76+AD76</f>
        <v>236630</v>
      </c>
      <c r="AJ76" s="107"/>
      <c r="AK76" s="107"/>
      <c r="AL76" s="107"/>
      <c r="AM76" s="107"/>
      <c r="AN76" s="107">
        <v>242559</v>
      </c>
      <c r="AO76" s="107"/>
      <c r="AP76" s="107"/>
      <c r="AQ76" s="107"/>
      <c r="AR76" s="107"/>
      <c r="AS76" s="107">
        <v>0</v>
      </c>
      <c r="AT76" s="107"/>
      <c r="AU76" s="107"/>
      <c r="AV76" s="107"/>
      <c r="AW76" s="107"/>
      <c r="AX76" s="106">
        <f>AN76+AS76</f>
        <v>242559</v>
      </c>
      <c r="AY76" s="106"/>
      <c r="AZ76" s="106"/>
      <c r="BA76" s="106"/>
      <c r="BB76" s="106"/>
      <c r="BC76" s="106">
        <f>AN76-Y76</f>
        <v>5929</v>
      </c>
      <c r="BD76" s="106"/>
      <c r="BE76" s="106"/>
      <c r="BF76" s="106"/>
      <c r="BG76" s="106"/>
      <c r="BH76" s="106">
        <f>AS76-AD76</f>
        <v>0</v>
      </c>
      <c r="BI76" s="106"/>
      <c r="BJ76" s="106"/>
      <c r="BK76" s="106"/>
      <c r="BL76" s="106"/>
      <c r="BM76" s="106">
        <f>BC76+BH76</f>
        <v>5929</v>
      </c>
      <c r="BN76" s="106"/>
      <c r="BO76" s="106"/>
      <c r="BP76" s="106"/>
      <c r="BQ76" s="106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80" ht="51" customHeight="1">
      <c r="A77" s="26"/>
      <c r="B77" s="26"/>
      <c r="C77" s="37" t="s">
        <v>192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3"/>
      <c r="BR77" s="10"/>
      <c r="BS77" s="10"/>
      <c r="BT77" s="10"/>
      <c r="BU77" s="10"/>
      <c r="BV77" s="10"/>
      <c r="BW77" s="10"/>
      <c r="BX77" s="10"/>
      <c r="BY77" s="10"/>
      <c r="BZ77" s="8"/>
      <c r="CB77" s="1" t="s">
        <v>87</v>
      </c>
    </row>
    <row r="78" spans="1:80" ht="132.75" customHeight="1">
      <c r="A78" s="26">
        <v>8</v>
      </c>
      <c r="B78" s="26"/>
      <c r="C78" s="90" t="s">
        <v>88</v>
      </c>
      <c r="D78" s="38"/>
      <c r="E78" s="38"/>
      <c r="F78" s="38"/>
      <c r="G78" s="38"/>
      <c r="H78" s="38"/>
      <c r="I78" s="39"/>
      <c r="J78" s="111" t="s">
        <v>71</v>
      </c>
      <c r="K78" s="111"/>
      <c r="L78" s="111"/>
      <c r="M78" s="111"/>
      <c r="N78" s="111"/>
      <c r="O78" s="101" t="s">
        <v>200</v>
      </c>
      <c r="P78" s="102"/>
      <c r="Q78" s="102"/>
      <c r="R78" s="102"/>
      <c r="S78" s="102"/>
      <c r="T78" s="102"/>
      <c r="U78" s="102"/>
      <c r="V78" s="102"/>
      <c r="W78" s="102"/>
      <c r="X78" s="103"/>
      <c r="Y78" s="107">
        <v>238147</v>
      </c>
      <c r="Z78" s="107"/>
      <c r="AA78" s="107"/>
      <c r="AB78" s="107"/>
      <c r="AC78" s="107"/>
      <c r="AD78" s="107">
        <v>0</v>
      </c>
      <c r="AE78" s="107"/>
      <c r="AF78" s="107"/>
      <c r="AG78" s="107"/>
      <c r="AH78" s="107"/>
      <c r="AI78" s="107">
        <f>Y78+AD78</f>
        <v>238147</v>
      </c>
      <c r="AJ78" s="107"/>
      <c r="AK78" s="107"/>
      <c r="AL78" s="107"/>
      <c r="AM78" s="107"/>
      <c r="AN78" s="107">
        <v>238147</v>
      </c>
      <c r="AO78" s="107"/>
      <c r="AP78" s="107"/>
      <c r="AQ78" s="107"/>
      <c r="AR78" s="107"/>
      <c r="AS78" s="107">
        <v>0</v>
      </c>
      <c r="AT78" s="107"/>
      <c r="AU78" s="107"/>
      <c r="AV78" s="107"/>
      <c r="AW78" s="107"/>
      <c r="AX78" s="106">
        <f>AN78+AS78</f>
        <v>238147</v>
      </c>
      <c r="AY78" s="106"/>
      <c r="AZ78" s="106"/>
      <c r="BA78" s="106"/>
      <c r="BB78" s="106"/>
      <c r="BC78" s="106">
        <f>AN78-Y78</f>
        <v>0</v>
      </c>
      <c r="BD78" s="106"/>
      <c r="BE78" s="106"/>
      <c r="BF78" s="106"/>
      <c r="BG78" s="106"/>
      <c r="BH78" s="106">
        <f>AS78-AD78</f>
        <v>0</v>
      </c>
      <c r="BI78" s="106"/>
      <c r="BJ78" s="106"/>
      <c r="BK78" s="106"/>
      <c r="BL78" s="106"/>
      <c r="BM78" s="106">
        <f>BC78+BH78</f>
        <v>0</v>
      </c>
      <c r="BN78" s="106"/>
      <c r="BO78" s="106"/>
      <c r="BP78" s="106"/>
      <c r="BQ78" s="106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80" ht="159.75" customHeight="1">
      <c r="A79" s="26">
        <v>9</v>
      </c>
      <c r="B79" s="26"/>
      <c r="C79" s="90" t="s">
        <v>89</v>
      </c>
      <c r="D79" s="38"/>
      <c r="E79" s="38"/>
      <c r="F79" s="38"/>
      <c r="G79" s="38"/>
      <c r="H79" s="38"/>
      <c r="I79" s="39"/>
      <c r="J79" s="111" t="s">
        <v>71</v>
      </c>
      <c r="K79" s="111"/>
      <c r="L79" s="111"/>
      <c r="M79" s="111"/>
      <c r="N79" s="111"/>
      <c r="O79" s="101" t="s">
        <v>200</v>
      </c>
      <c r="P79" s="102"/>
      <c r="Q79" s="102"/>
      <c r="R79" s="102"/>
      <c r="S79" s="102"/>
      <c r="T79" s="102"/>
      <c r="U79" s="102"/>
      <c r="V79" s="102"/>
      <c r="W79" s="102"/>
      <c r="X79" s="103"/>
      <c r="Y79" s="107">
        <v>854308</v>
      </c>
      <c r="Z79" s="107"/>
      <c r="AA79" s="107"/>
      <c r="AB79" s="107"/>
      <c r="AC79" s="107"/>
      <c r="AD79" s="107">
        <v>0</v>
      </c>
      <c r="AE79" s="107"/>
      <c r="AF79" s="107"/>
      <c r="AG79" s="107"/>
      <c r="AH79" s="107"/>
      <c r="AI79" s="107">
        <f>Y79+AD79</f>
        <v>854308</v>
      </c>
      <c r="AJ79" s="107"/>
      <c r="AK79" s="107"/>
      <c r="AL79" s="107"/>
      <c r="AM79" s="107"/>
      <c r="AN79" s="107">
        <v>831451.95</v>
      </c>
      <c r="AO79" s="107"/>
      <c r="AP79" s="107"/>
      <c r="AQ79" s="107"/>
      <c r="AR79" s="107"/>
      <c r="AS79" s="107">
        <v>0</v>
      </c>
      <c r="AT79" s="107"/>
      <c r="AU79" s="107"/>
      <c r="AV79" s="107"/>
      <c r="AW79" s="107"/>
      <c r="AX79" s="106">
        <f>AN79+AS79</f>
        <v>831451.95</v>
      </c>
      <c r="AY79" s="106"/>
      <c r="AZ79" s="106"/>
      <c r="BA79" s="106"/>
      <c r="BB79" s="106"/>
      <c r="BC79" s="106">
        <f>AN79-Y79</f>
        <v>-22856.050000000047</v>
      </c>
      <c r="BD79" s="106"/>
      <c r="BE79" s="106"/>
      <c r="BF79" s="106"/>
      <c r="BG79" s="106"/>
      <c r="BH79" s="106">
        <f>AS79-AD79</f>
        <v>0</v>
      </c>
      <c r="BI79" s="106"/>
      <c r="BJ79" s="106"/>
      <c r="BK79" s="106"/>
      <c r="BL79" s="106"/>
      <c r="BM79" s="106">
        <f>BC79+BH79</f>
        <v>-22856.050000000047</v>
      </c>
      <c r="BN79" s="106"/>
      <c r="BO79" s="106"/>
      <c r="BP79" s="106"/>
      <c r="BQ79" s="106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80" ht="39" customHeight="1">
      <c r="A80" s="26"/>
      <c r="B80" s="26"/>
      <c r="C80" s="37" t="s">
        <v>193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3"/>
      <c r="BR80" s="10"/>
      <c r="BS80" s="10"/>
      <c r="BT80" s="10"/>
      <c r="BU80" s="10"/>
      <c r="BV80" s="10"/>
      <c r="BW80" s="10"/>
      <c r="BX80" s="10"/>
      <c r="BY80" s="10"/>
      <c r="BZ80" s="8"/>
      <c r="CB80" s="1" t="s">
        <v>90</v>
      </c>
    </row>
    <row r="81" spans="1:80" ht="131.25" customHeight="1">
      <c r="A81" s="26">
        <v>10</v>
      </c>
      <c r="B81" s="26"/>
      <c r="C81" s="90" t="s">
        <v>91</v>
      </c>
      <c r="D81" s="38"/>
      <c r="E81" s="38"/>
      <c r="F81" s="38"/>
      <c r="G81" s="38"/>
      <c r="H81" s="38"/>
      <c r="I81" s="39"/>
      <c r="J81" s="111" t="s">
        <v>71</v>
      </c>
      <c r="K81" s="111"/>
      <c r="L81" s="111"/>
      <c r="M81" s="111"/>
      <c r="N81" s="111"/>
      <c r="O81" s="101" t="s">
        <v>200</v>
      </c>
      <c r="P81" s="102"/>
      <c r="Q81" s="102"/>
      <c r="R81" s="102"/>
      <c r="S81" s="102"/>
      <c r="T81" s="102"/>
      <c r="U81" s="102"/>
      <c r="V81" s="102"/>
      <c r="W81" s="102"/>
      <c r="X81" s="103"/>
      <c r="Y81" s="107">
        <v>0</v>
      </c>
      <c r="Z81" s="107"/>
      <c r="AA81" s="107"/>
      <c r="AB81" s="107"/>
      <c r="AC81" s="107"/>
      <c r="AD81" s="107">
        <v>0</v>
      </c>
      <c r="AE81" s="107"/>
      <c r="AF81" s="107"/>
      <c r="AG81" s="107"/>
      <c r="AH81" s="107"/>
      <c r="AI81" s="107">
        <f>Y81+AD81</f>
        <v>0</v>
      </c>
      <c r="AJ81" s="107"/>
      <c r="AK81" s="107"/>
      <c r="AL81" s="107"/>
      <c r="AM81" s="107"/>
      <c r="AN81" s="107">
        <v>41096</v>
      </c>
      <c r="AO81" s="107"/>
      <c r="AP81" s="107"/>
      <c r="AQ81" s="107"/>
      <c r="AR81" s="107"/>
      <c r="AS81" s="107">
        <v>0</v>
      </c>
      <c r="AT81" s="107"/>
      <c r="AU81" s="107"/>
      <c r="AV81" s="107"/>
      <c r="AW81" s="107"/>
      <c r="AX81" s="106">
        <f>AN81+AS81</f>
        <v>41096</v>
      </c>
      <c r="AY81" s="106"/>
      <c r="AZ81" s="106"/>
      <c r="BA81" s="106"/>
      <c r="BB81" s="106"/>
      <c r="BC81" s="106">
        <f>AN81-Y81</f>
        <v>41096</v>
      </c>
      <c r="BD81" s="106"/>
      <c r="BE81" s="106"/>
      <c r="BF81" s="106"/>
      <c r="BG81" s="106"/>
      <c r="BH81" s="106">
        <f>AS81-AD81</f>
        <v>0</v>
      </c>
      <c r="BI81" s="106"/>
      <c r="BJ81" s="106"/>
      <c r="BK81" s="106"/>
      <c r="BL81" s="106"/>
      <c r="BM81" s="106">
        <f>BC81+BH81</f>
        <v>41096</v>
      </c>
      <c r="BN81" s="106"/>
      <c r="BO81" s="106"/>
      <c r="BP81" s="106"/>
      <c r="BQ81" s="106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80" ht="54" customHeight="1">
      <c r="A82" s="26"/>
      <c r="B82" s="26"/>
      <c r="C82" s="37" t="s">
        <v>194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3"/>
      <c r="BR82" s="10"/>
      <c r="BS82" s="10"/>
      <c r="BT82" s="10"/>
      <c r="BU82" s="10"/>
      <c r="BV82" s="10"/>
      <c r="BW82" s="10"/>
      <c r="BX82" s="10"/>
      <c r="BY82" s="10"/>
      <c r="BZ82" s="8"/>
      <c r="CB82" s="1" t="s">
        <v>92</v>
      </c>
    </row>
    <row r="83" spans="1:80" ht="128.25" customHeight="1">
      <c r="A83" s="26">
        <v>11</v>
      </c>
      <c r="B83" s="26"/>
      <c r="C83" s="90" t="s">
        <v>93</v>
      </c>
      <c r="D83" s="38"/>
      <c r="E83" s="38"/>
      <c r="F83" s="38"/>
      <c r="G83" s="38"/>
      <c r="H83" s="38"/>
      <c r="I83" s="39"/>
      <c r="J83" s="111" t="s">
        <v>71</v>
      </c>
      <c r="K83" s="111"/>
      <c r="L83" s="111"/>
      <c r="M83" s="111"/>
      <c r="N83" s="111"/>
      <c r="O83" s="101" t="s">
        <v>200</v>
      </c>
      <c r="P83" s="102"/>
      <c r="Q83" s="102"/>
      <c r="R83" s="102"/>
      <c r="S83" s="102"/>
      <c r="T83" s="102"/>
      <c r="U83" s="102"/>
      <c r="V83" s="102"/>
      <c r="W83" s="102"/>
      <c r="X83" s="103"/>
      <c r="Y83" s="107">
        <v>745806</v>
      </c>
      <c r="Z83" s="107"/>
      <c r="AA83" s="107"/>
      <c r="AB83" s="107"/>
      <c r="AC83" s="107"/>
      <c r="AD83" s="107">
        <v>0</v>
      </c>
      <c r="AE83" s="107"/>
      <c r="AF83" s="107"/>
      <c r="AG83" s="107"/>
      <c r="AH83" s="107"/>
      <c r="AI83" s="107">
        <f>Y83+AD83</f>
        <v>745806</v>
      </c>
      <c r="AJ83" s="107"/>
      <c r="AK83" s="107"/>
      <c r="AL83" s="107"/>
      <c r="AM83" s="107"/>
      <c r="AN83" s="107">
        <v>777767.95</v>
      </c>
      <c r="AO83" s="107"/>
      <c r="AP83" s="107"/>
      <c r="AQ83" s="107"/>
      <c r="AR83" s="107"/>
      <c r="AS83" s="107">
        <v>0</v>
      </c>
      <c r="AT83" s="107"/>
      <c r="AU83" s="107"/>
      <c r="AV83" s="107"/>
      <c r="AW83" s="107"/>
      <c r="AX83" s="106">
        <f>AN83+AS83</f>
        <v>777767.95</v>
      </c>
      <c r="AY83" s="106"/>
      <c r="AZ83" s="106"/>
      <c r="BA83" s="106"/>
      <c r="BB83" s="106"/>
      <c r="BC83" s="106">
        <f>AN83-Y83</f>
        <v>31961.949999999953</v>
      </c>
      <c r="BD83" s="106"/>
      <c r="BE83" s="106"/>
      <c r="BF83" s="106"/>
      <c r="BG83" s="106"/>
      <c r="BH83" s="106">
        <f>AS83-AD83</f>
        <v>0</v>
      </c>
      <c r="BI83" s="106"/>
      <c r="BJ83" s="106"/>
      <c r="BK83" s="106"/>
      <c r="BL83" s="106"/>
      <c r="BM83" s="106">
        <f>BC83+BH83</f>
        <v>31961.949999999953</v>
      </c>
      <c r="BN83" s="106"/>
      <c r="BO83" s="106"/>
      <c r="BP83" s="106"/>
      <c r="BQ83" s="106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27.75" customHeight="1">
      <c r="A84" s="26"/>
      <c r="B84" s="26"/>
      <c r="C84" s="108" t="s">
        <v>95</v>
      </c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3"/>
      <c r="BR84" s="10"/>
      <c r="BS84" s="10"/>
      <c r="BT84" s="10"/>
      <c r="BU84" s="10"/>
      <c r="BV84" s="10"/>
      <c r="BW84" s="10"/>
      <c r="BX84" s="10"/>
      <c r="BY84" s="10"/>
      <c r="BZ84" s="8"/>
      <c r="CB84" s="1" t="s">
        <v>94</v>
      </c>
    </row>
    <row r="85" spans="1:80" ht="130.5" customHeight="1">
      <c r="A85" s="26">
        <v>12</v>
      </c>
      <c r="B85" s="26"/>
      <c r="C85" s="90" t="s">
        <v>96</v>
      </c>
      <c r="D85" s="38"/>
      <c r="E85" s="38"/>
      <c r="F85" s="38"/>
      <c r="G85" s="38"/>
      <c r="H85" s="38"/>
      <c r="I85" s="39"/>
      <c r="J85" s="111" t="s">
        <v>71</v>
      </c>
      <c r="K85" s="111"/>
      <c r="L85" s="111"/>
      <c r="M85" s="111"/>
      <c r="N85" s="111"/>
      <c r="O85" s="101" t="s">
        <v>200</v>
      </c>
      <c r="P85" s="102"/>
      <c r="Q85" s="102"/>
      <c r="R85" s="102"/>
      <c r="S85" s="102"/>
      <c r="T85" s="102"/>
      <c r="U85" s="102"/>
      <c r="V85" s="102"/>
      <c r="W85" s="102"/>
      <c r="X85" s="103"/>
      <c r="Y85" s="107">
        <v>108502</v>
      </c>
      <c r="Z85" s="107"/>
      <c r="AA85" s="107"/>
      <c r="AB85" s="107"/>
      <c r="AC85" s="107"/>
      <c r="AD85" s="107">
        <v>0</v>
      </c>
      <c r="AE85" s="107"/>
      <c r="AF85" s="107"/>
      <c r="AG85" s="107"/>
      <c r="AH85" s="107"/>
      <c r="AI85" s="107">
        <f>Y85+AD85</f>
        <v>108502</v>
      </c>
      <c r="AJ85" s="107"/>
      <c r="AK85" s="107"/>
      <c r="AL85" s="107"/>
      <c r="AM85" s="107"/>
      <c r="AN85" s="107">
        <v>12588</v>
      </c>
      <c r="AO85" s="107"/>
      <c r="AP85" s="107"/>
      <c r="AQ85" s="107"/>
      <c r="AR85" s="107"/>
      <c r="AS85" s="107">
        <v>0</v>
      </c>
      <c r="AT85" s="107"/>
      <c r="AU85" s="107"/>
      <c r="AV85" s="107"/>
      <c r="AW85" s="107"/>
      <c r="AX85" s="106">
        <f>AN85+AS85</f>
        <v>12588</v>
      </c>
      <c r="AY85" s="106"/>
      <c r="AZ85" s="106"/>
      <c r="BA85" s="106"/>
      <c r="BB85" s="106"/>
      <c r="BC85" s="106">
        <f>AN85-Y85</f>
        <v>-95914</v>
      </c>
      <c r="BD85" s="106"/>
      <c r="BE85" s="106"/>
      <c r="BF85" s="106"/>
      <c r="BG85" s="106"/>
      <c r="BH85" s="106">
        <f>AS85-AD85</f>
        <v>0</v>
      </c>
      <c r="BI85" s="106"/>
      <c r="BJ85" s="106"/>
      <c r="BK85" s="106"/>
      <c r="BL85" s="106"/>
      <c r="BM85" s="106">
        <f>BC85+BH85</f>
        <v>-95914</v>
      </c>
      <c r="BN85" s="106"/>
      <c r="BO85" s="106"/>
      <c r="BP85" s="106"/>
      <c r="BQ85" s="106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80" ht="36" customHeight="1">
      <c r="A86" s="26"/>
      <c r="B86" s="26"/>
      <c r="C86" s="37" t="s">
        <v>195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3"/>
      <c r="BR86" s="10"/>
      <c r="BS86" s="10"/>
      <c r="BT86" s="10"/>
      <c r="BU86" s="10"/>
      <c r="BV86" s="10"/>
      <c r="BW86" s="10"/>
      <c r="BX86" s="10"/>
      <c r="BY86" s="10"/>
      <c r="BZ86" s="8"/>
      <c r="CB86" s="1" t="s">
        <v>97</v>
      </c>
    </row>
    <row r="87" spans="1:80" ht="136.5" customHeight="1">
      <c r="A87" s="26">
        <v>13</v>
      </c>
      <c r="B87" s="26"/>
      <c r="C87" s="90" t="s">
        <v>98</v>
      </c>
      <c r="D87" s="38"/>
      <c r="E87" s="38"/>
      <c r="F87" s="38"/>
      <c r="G87" s="38"/>
      <c r="H87" s="38"/>
      <c r="I87" s="39"/>
      <c r="J87" s="111" t="s">
        <v>71</v>
      </c>
      <c r="K87" s="111"/>
      <c r="L87" s="111"/>
      <c r="M87" s="111"/>
      <c r="N87" s="111"/>
      <c r="O87" s="101" t="s">
        <v>200</v>
      </c>
      <c r="P87" s="102"/>
      <c r="Q87" s="102"/>
      <c r="R87" s="102"/>
      <c r="S87" s="102"/>
      <c r="T87" s="102"/>
      <c r="U87" s="102"/>
      <c r="V87" s="102"/>
      <c r="W87" s="102"/>
      <c r="X87" s="103"/>
      <c r="Y87" s="107">
        <v>58452</v>
      </c>
      <c r="Z87" s="107"/>
      <c r="AA87" s="107"/>
      <c r="AB87" s="107"/>
      <c r="AC87" s="107"/>
      <c r="AD87" s="107">
        <v>0</v>
      </c>
      <c r="AE87" s="107"/>
      <c r="AF87" s="107"/>
      <c r="AG87" s="107"/>
      <c r="AH87" s="107"/>
      <c r="AI87" s="107">
        <f>Y87+AD87</f>
        <v>58452</v>
      </c>
      <c r="AJ87" s="107"/>
      <c r="AK87" s="107"/>
      <c r="AL87" s="107"/>
      <c r="AM87" s="107"/>
      <c r="AN87" s="107">
        <v>54891.05</v>
      </c>
      <c r="AO87" s="107"/>
      <c r="AP87" s="107"/>
      <c r="AQ87" s="107"/>
      <c r="AR87" s="107"/>
      <c r="AS87" s="107">
        <v>0</v>
      </c>
      <c r="AT87" s="107"/>
      <c r="AU87" s="107"/>
      <c r="AV87" s="107"/>
      <c r="AW87" s="107"/>
      <c r="AX87" s="106">
        <f>AN87+AS87</f>
        <v>54891.05</v>
      </c>
      <c r="AY87" s="106"/>
      <c r="AZ87" s="106"/>
      <c r="BA87" s="106"/>
      <c r="BB87" s="106"/>
      <c r="BC87" s="106">
        <f>AN87-Y87</f>
        <v>-3560.9499999999971</v>
      </c>
      <c r="BD87" s="106"/>
      <c r="BE87" s="106"/>
      <c r="BF87" s="106"/>
      <c r="BG87" s="106"/>
      <c r="BH87" s="106">
        <f>AS87-AD87</f>
        <v>0</v>
      </c>
      <c r="BI87" s="106"/>
      <c r="BJ87" s="106"/>
      <c r="BK87" s="106"/>
      <c r="BL87" s="106"/>
      <c r="BM87" s="106">
        <f>BC87+BH87</f>
        <v>-3560.9499999999971</v>
      </c>
      <c r="BN87" s="106"/>
      <c r="BO87" s="106"/>
      <c r="BP87" s="106"/>
      <c r="BQ87" s="106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80" ht="35.25" customHeight="1">
      <c r="A88" s="26"/>
      <c r="B88" s="26"/>
      <c r="C88" s="90" t="s">
        <v>100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8"/>
      <c r="BK88" s="98"/>
      <c r="BL88" s="98"/>
      <c r="BM88" s="98"/>
      <c r="BN88" s="98"/>
      <c r="BO88" s="98"/>
      <c r="BP88" s="98"/>
      <c r="BQ88" s="99"/>
      <c r="BR88" s="10"/>
      <c r="BS88" s="10"/>
      <c r="BT88" s="10"/>
      <c r="BU88" s="10"/>
      <c r="BV88" s="10"/>
      <c r="BW88" s="10"/>
      <c r="BX88" s="10"/>
      <c r="BY88" s="10"/>
      <c r="BZ88" s="8"/>
      <c r="CB88" s="1" t="s">
        <v>99</v>
      </c>
    </row>
    <row r="89" spans="1:80" ht="132" customHeight="1">
      <c r="A89" s="26">
        <v>14</v>
      </c>
      <c r="B89" s="26"/>
      <c r="C89" s="90" t="s">
        <v>101</v>
      </c>
      <c r="D89" s="38"/>
      <c r="E89" s="38"/>
      <c r="F89" s="38"/>
      <c r="G89" s="38"/>
      <c r="H89" s="38"/>
      <c r="I89" s="39"/>
      <c r="J89" s="111" t="s">
        <v>71</v>
      </c>
      <c r="K89" s="111"/>
      <c r="L89" s="111"/>
      <c r="M89" s="111"/>
      <c r="N89" s="111"/>
      <c r="O89" s="101" t="s">
        <v>200</v>
      </c>
      <c r="P89" s="102"/>
      <c r="Q89" s="102"/>
      <c r="R89" s="102"/>
      <c r="S89" s="102"/>
      <c r="T89" s="102"/>
      <c r="U89" s="102"/>
      <c r="V89" s="102"/>
      <c r="W89" s="102"/>
      <c r="X89" s="103"/>
      <c r="Y89" s="107">
        <v>300160</v>
      </c>
      <c r="Z89" s="107"/>
      <c r="AA89" s="107"/>
      <c r="AB89" s="107"/>
      <c r="AC89" s="107"/>
      <c r="AD89" s="107">
        <v>0</v>
      </c>
      <c r="AE89" s="107"/>
      <c r="AF89" s="107"/>
      <c r="AG89" s="107"/>
      <c r="AH89" s="107"/>
      <c r="AI89" s="107">
        <f>Y89+AD89</f>
        <v>300160</v>
      </c>
      <c r="AJ89" s="107"/>
      <c r="AK89" s="107"/>
      <c r="AL89" s="107"/>
      <c r="AM89" s="107"/>
      <c r="AN89" s="107">
        <v>326577</v>
      </c>
      <c r="AO89" s="107"/>
      <c r="AP89" s="107"/>
      <c r="AQ89" s="107"/>
      <c r="AR89" s="107"/>
      <c r="AS89" s="107">
        <v>0</v>
      </c>
      <c r="AT89" s="107"/>
      <c r="AU89" s="107"/>
      <c r="AV89" s="107"/>
      <c r="AW89" s="107"/>
      <c r="AX89" s="106">
        <f>AN89+AS89</f>
        <v>326577</v>
      </c>
      <c r="AY89" s="106"/>
      <c r="AZ89" s="106"/>
      <c r="BA89" s="106"/>
      <c r="BB89" s="106"/>
      <c r="BC89" s="106">
        <f>AN89-Y89</f>
        <v>26417</v>
      </c>
      <c r="BD89" s="106"/>
      <c r="BE89" s="106"/>
      <c r="BF89" s="106"/>
      <c r="BG89" s="106"/>
      <c r="BH89" s="106">
        <f>AS89-AD89</f>
        <v>0</v>
      </c>
      <c r="BI89" s="106"/>
      <c r="BJ89" s="106"/>
      <c r="BK89" s="106"/>
      <c r="BL89" s="106"/>
      <c r="BM89" s="106">
        <f>BC89+BH89</f>
        <v>26417</v>
      </c>
      <c r="BN89" s="106"/>
      <c r="BO89" s="106"/>
      <c r="BP89" s="106"/>
      <c r="BQ89" s="106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80" ht="50.25" customHeight="1">
      <c r="A90" s="26"/>
      <c r="B90" s="26"/>
      <c r="C90" s="37" t="s">
        <v>196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3"/>
      <c r="BR90" s="10"/>
      <c r="BS90" s="10"/>
      <c r="BT90" s="10"/>
      <c r="BU90" s="10"/>
      <c r="BV90" s="10"/>
      <c r="BW90" s="10"/>
      <c r="BX90" s="10"/>
      <c r="BY90" s="10"/>
      <c r="BZ90" s="8"/>
      <c r="CB90" s="1" t="s">
        <v>102</v>
      </c>
    </row>
    <row r="91" spans="1:80" ht="133.5" customHeight="1">
      <c r="A91" s="26">
        <v>15</v>
      </c>
      <c r="B91" s="26"/>
      <c r="C91" s="90" t="s">
        <v>103</v>
      </c>
      <c r="D91" s="38"/>
      <c r="E91" s="38"/>
      <c r="F91" s="38"/>
      <c r="G91" s="38"/>
      <c r="H91" s="38"/>
      <c r="I91" s="39"/>
      <c r="J91" s="111" t="s">
        <v>71</v>
      </c>
      <c r="K91" s="111"/>
      <c r="L91" s="111"/>
      <c r="M91" s="111"/>
      <c r="N91" s="111"/>
      <c r="O91" s="101" t="s">
        <v>200</v>
      </c>
      <c r="P91" s="102"/>
      <c r="Q91" s="102"/>
      <c r="R91" s="102"/>
      <c r="S91" s="102"/>
      <c r="T91" s="102"/>
      <c r="U91" s="102"/>
      <c r="V91" s="102"/>
      <c r="W91" s="102"/>
      <c r="X91" s="103"/>
      <c r="Y91" s="107">
        <v>35494</v>
      </c>
      <c r="Z91" s="107"/>
      <c r="AA91" s="107"/>
      <c r="AB91" s="107"/>
      <c r="AC91" s="107"/>
      <c r="AD91" s="107">
        <v>0</v>
      </c>
      <c r="AE91" s="107"/>
      <c r="AF91" s="107"/>
      <c r="AG91" s="107"/>
      <c r="AH91" s="107"/>
      <c r="AI91" s="107">
        <f>Y91+AD91</f>
        <v>35494</v>
      </c>
      <c r="AJ91" s="107"/>
      <c r="AK91" s="107"/>
      <c r="AL91" s="107"/>
      <c r="AM91" s="107"/>
      <c r="AN91" s="107">
        <v>36952</v>
      </c>
      <c r="AO91" s="107"/>
      <c r="AP91" s="107"/>
      <c r="AQ91" s="107"/>
      <c r="AR91" s="107"/>
      <c r="AS91" s="107">
        <v>0</v>
      </c>
      <c r="AT91" s="107"/>
      <c r="AU91" s="107"/>
      <c r="AV91" s="107"/>
      <c r="AW91" s="107"/>
      <c r="AX91" s="106">
        <f>AN91+AS91</f>
        <v>36952</v>
      </c>
      <c r="AY91" s="106"/>
      <c r="AZ91" s="106"/>
      <c r="BA91" s="106"/>
      <c r="BB91" s="106"/>
      <c r="BC91" s="106">
        <f>AN91-Y91</f>
        <v>1458</v>
      </c>
      <c r="BD91" s="106"/>
      <c r="BE91" s="106"/>
      <c r="BF91" s="106"/>
      <c r="BG91" s="106"/>
      <c r="BH91" s="106">
        <f>AS91-AD91</f>
        <v>0</v>
      </c>
      <c r="BI91" s="106"/>
      <c r="BJ91" s="106"/>
      <c r="BK91" s="106"/>
      <c r="BL91" s="106"/>
      <c r="BM91" s="106">
        <f>BC91+BH91</f>
        <v>1458</v>
      </c>
      <c r="BN91" s="106"/>
      <c r="BO91" s="106"/>
      <c r="BP91" s="106"/>
      <c r="BQ91" s="106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80" ht="54.75" customHeight="1">
      <c r="A92" s="26"/>
      <c r="B92" s="26"/>
      <c r="C92" s="37" t="s">
        <v>192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3"/>
      <c r="BR92" s="10"/>
      <c r="BS92" s="10"/>
      <c r="BT92" s="10"/>
      <c r="BU92" s="10"/>
      <c r="BV92" s="10"/>
      <c r="BW92" s="10"/>
      <c r="BX92" s="10"/>
      <c r="BY92" s="10"/>
      <c r="BZ92" s="8"/>
      <c r="CB92" s="1" t="s">
        <v>104</v>
      </c>
    </row>
    <row r="93" spans="1:80" ht="131.25" customHeight="1">
      <c r="A93" s="26">
        <v>16</v>
      </c>
      <c r="B93" s="26"/>
      <c r="C93" s="108" t="s">
        <v>105</v>
      </c>
      <c r="D93" s="109"/>
      <c r="E93" s="109"/>
      <c r="F93" s="109"/>
      <c r="G93" s="109"/>
      <c r="H93" s="109"/>
      <c r="I93" s="110"/>
      <c r="J93" s="111" t="s">
        <v>71</v>
      </c>
      <c r="K93" s="111"/>
      <c r="L93" s="111"/>
      <c r="M93" s="111"/>
      <c r="N93" s="111"/>
      <c r="O93" s="101" t="s">
        <v>200</v>
      </c>
      <c r="P93" s="102"/>
      <c r="Q93" s="102"/>
      <c r="R93" s="102"/>
      <c r="S93" s="102"/>
      <c r="T93" s="102"/>
      <c r="U93" s="102"/>
      <c r="V93" s="102"/>
      <c r="W93" s="102"/>
      <c r="X93" s="103"/>
      <c r="Y93" s="107">
        <v>264665</v>
      </c>
      <c r="Z93" s="107"/>
      <c r="AA93" s="107"/>
      <c r="AB93" s="107"/>
      <c r="AC93" s="107"/>
      <c r="AD93" s="107">
        <v>0</v>
      </c>
      <c r="AE93" s="107"/>
      <c r="AF93" s="107"/>
      <c r="AG93" s="107"/>
      <c r="AH93" s="107"/>
      <c r="AI93" s="107">
        <f>Y93+AD93</f>
        <v>264665</v>
      </c>
      <c r="AJ93" s="107"/>
      <c r="AK93" s="107"/>
      <c r="AL93" s="107"/>
      <c r="AM93" s="107"/>
      <c r="AN93" s="107">
        <v>289625</v>
      </c>
      <c r="AO93" s="107"/>
      <c r="AP93" s="107"/>
      <c r="AQ93" s="107"/>
      <c r="AR93" s="107"/>
      <c r="AS93" s="107">
        <v>0</v>
      </c>
      <c r="AT93" s="107"/>
      <c r="AU93" s="107"/>
      <c r="AV93" s="107"/>
      <c r="AW93" s="107"/>
      <c r="AX93" s="106">
        <f>AN93+AS93</f>
        <v>289625</v>
      </c>
      <c r="AY93" s="106"/>
      <c r="AZ93" s="106"/>
      <c r="BA93" s="106"/>
      <c r="BB93" s="106"/>
      <c r="BC93" s="106">
        <f>AN93-Y93</f>
        <v>24960</v>
      </c>
      <c r="BD93" s="106"/>
      <c r="BE93" s="106"/>
      <c r="BF93" s="106"/>
      <c r="BG93" s="106"/>
      <c r="BH93" s="106">
        <f>AS93-AD93</f>
        <v>0</v>
      </c>
      <c r="BI93" s="106"/>
      <c r="BJ93" s="106"/>
      <c r="BK93" s="106"/>
      <c r="BL93" s="106"/>
      <c r="BM93" s="106">
        <f>BC93+BH93</f>
        <v>24960</v>
      </c>
      <c r="BN93" s="106"/>
      <c r="BO93" s="106"/>
      <c r="BP93" s="106"/>
      <c r="BQ93" s="106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80" ht="39" customHeight="1">
      <c r="A94" s="26"/>
      <c r="B94" s="26"/>
      <c r="C94" s="90" t="s">
        <v>107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  <c r="BH94" s="98"/>
      <c r="BI94" s="98"/>
      <c r="BJ94" s="98"/>
      <c r="BK94" s="98"/>
      <c r="BL94" s="98"/>
      <c r="BM94" s="98"/>
      <c r="BN94" s="98"/>
      <c r="BO94" s="98"/>
      <c r="BP94" s="98"/>
      <c r="BQ94" s="99"/>
      <c r="BR94" s="10"/>
      <c r="BS94" s="10"/>
      <c r="BT94" s="10"/>
      <c r="BU94" s="10"/>
      <c r="BV94" s="10"/>
      <c r="BW94" s="10"/>
      <c r="BX94" s="10"/>
      <c r="BY94" s="10"/>
      <c r="BZ94" s="8"/>
      <c r="CB94" s="1" t="s">
        <v>106</v>
      </c>
    </row>
    <row r="95" spans="1:80" s="18" customFormat="1" ht="15.75">
      <c r="A95" s="43">
        <v>0</v>
      </c>
      <c r="B95" s="43"/>
      <c r="C95" s="93" t="s">
        <v>108</v>
      </c>
      <c r="D95" s="115"/>
      <c r="E95" s="115"/>
      <c r="F95" s="115"/>
      <c r="G95" s="115"/>
      <c r="H95" s="115"/>
      <c r="I95" s="116"/>
      <c r="J95" s="117" t="s">
        <v>69</v>
      </c>
      <c r="K95" s="117"/>
      <c r="L95" s="117"/>
      <c r="M95" s="117"/>
      <c r="N95" s="117"/>
      <c r="O95" s="93" t="s">
        <v>69</v>
      </c>
      <c r="P95" s="115"/>
      <c r="Q95" s="115"/>
      <c r="R95" s="115"/>
      <c r="S95" s="115"/>
      <c r="T95" s="115"/>
      <c r="U95" s="115"/>
      <c r="V95" s="115"/>
      <c r="W95" s="115"/>
      <c r="X95" s="116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20"/>
      <c r="BS95" s="20"/>
      <c r="BT95" s="20"/>
      <c r="BU95" s="20"/>
      <c r="BV95" s="20"/>
      <c r="BW95" s="20"/>
      <c r="BX95" s="20"/>
      <c r="BY95" s="20"/>
      <c r="BZ95" s="21"/>
    </row>
    <row r="96" spans="1:80" ht="99" customHeight="1">
      <c r="A96" s="26">
        <v>1</v>
      </c>
      <c r="B96" s="26"/>
      <c r="C96" s="90" t="s">
        <v>109</v>
      </c>
      <c r="D96" s="38"/>
      <c r="E96" s="38"/>
      <c r="F96" s="38"/>
      <c r="G96" s="38"/>
      <c r="H96" s="38"/>
      <c r="I96" s="39"/>
      <c r="J96" s="111" t="s">
        <v>110</v>
      </c>
      <c r="K96" s="111"/>
      <c r="L96" s="111"/>
      <c r="M96" s="111"/>
      <c r="N96" s="111"/>
      <c r="O96" s="108" t="s">
        <v>111</v>
      </c>
      <c r="P96" s="109"/>
      <c r="Q96" s="109"/>
      <c r="R96" s="109"/>
      <c r="S96" s="109"/>
      <c r="T96" s="109"/>
      <c r="U96" s="109"/>
      <c r="V96" s="109"/>
      <c r="W96" s="109"/>
      <c r="X96" s="110"/>
      <c r="Y96" s="107">
        <v>4</v>
      </c>
      <c r="Z96" s="107"/>
      <c r="AA96" s="107"/>
      <c r="AB96" s="107"/>
      <c r="AC96" s="107"/>
      <c r="AD96" s="107">
        <v>0</v>
      </c>
      <c r="AE96" s="107"/>
      <c r="AF96" s="107"/>
      <c r="AG96" s="107"/>
      <c r="AH96" s="107"/>
      <c r="AI96" s="107">
        <f>Y96+AD96</f>
        <v>4</v>
      </c>
      <c r="AJ96" s="107"/>
      <c r="AK96" s="107"/>
      <c r="AL96" s="107"/>
      <c r="AM96" s="107"/>
      <c r="AN96" s="107">
        <v>4</v>
      </c>
      <c r="AO96" s="107"/>
      <c r="AP96" s="107"/>
      <c r="AQ96" s="107"/>
      <c r="AR96" s="107"/>
      <c r="AS96" s="107">
        <v>0</v>
      </c>
      <c r="AT96" s="107"/>
      <c r="AU96" s="107"/>
      <c r="AV96" s="107"/>
      <c r="AW96" s="107"/>
      <c r="AX96" s="106">
        <f>AN96+AS96</f>
        <v>4</v>
      </c>
      <c r="AY96" s="106"/>
      <c r="AZ96" s="106"/>
      <c r="BA96" s="106"/>
      <c r="BB96" s="106"/>
      <c r="BC96" s="106">
        <f>AN96-Y96</f>
        <v>0</v>
      </c>
      <c r="BD96" s="106"/>
      <c r="BE96" s="106"/>
      <c r="BF96" s="106"/>
      <c r="BG96" s="106"/>
      <c r="BH96" s="106">
        <f>AS96-AD96</f>
        <v>0</v>
      </c>
      <c r="BI96" s="106"/>
      <c r="BJ96" s="106"/>
      <c r="BK96" s="106"/>
      <c r="BL96" s="106"/>
      <c r="BM96" s="106">
        <f>BC96+BH96</f>
        <v>0</v>
      </c>
      <c r="BN96" s="106"/>
      <c r="BO96" s="106"/>
      <c r="BP96" s="106"/>
      <c r="BQ96" s="106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80" ht="84" customHeight="1">
      <c r="A97" s="26">
        <v>2</v>
      </c>
      <c r="B97" s="26"/>
      <c r="C97" s="90" t="s">
        <v>112</v>
      </c>
      <c r="D97" s="38"/>
      <c r="E97" s="38"/>
      <c r="F97" s="38"/>
      <c r="G97" s="38"/>
      <c r="H97" s="38"/>
      <c r="I97" s="39"/>
      <c r="J97" s="111" t="s">
        <v>113</v>
      </c>
      <c r="K97" s="111"/>
      <c r="L97" s="111"/>
      <c r="M97" s="111"/>
      <c r="N97" s="111"/>
      <c r="O97" s="108" t="s">
        <v>114</v>
      </c>
      <c r="P97" s="109"/>
      <c r="Q97" s="109"/>
      <c r="R97" s="109"/>
      <c r="S97" s="109"/>
      <c r="T97" s="109"/>
      <c r="U97" s="109"/>
      <c r="V97" s="109"/>
      <c r="W97" s="109"/>
      <c r="X97" s="110"/>
      <c r="Y97" s="107">
        <v>7</v>
      </c>
      <c r="Z97" s="107"/>
      <c r="AA97" s="107"/>
      <c r="AB97" s="107"/>
      <c r="AC97" s="107"/>
      <c r="AD97" s="107">
        <v>0</v>
      </c>
      <c r="AE97" s="107"/>
      <c r="AF97" s="107"/>
      <c r="AG97" s="107"/>
      <c r="AH97" s="107"/>
      <c r="AI97" s="107">
        <f>Y97+AD97</f>
        <v>7</v>
      </c>
      <c r="AJ97" s="107"/>
      <c r="AK97" s="107"/>
      <c r="AL97" s="107"/>
      <c r="AM97" s="107"/>
      <c r="AN97" s="107">
        <v>7</v>
      </c>
      <c r="AO97" s="107"/>
      <c r="AP97" s="107"/>
      <c r="AQ97" s="107"/>
      <c r="AR97" s="107"/>
      <c r="AS97" s="107">
        <v>0</v>
      </c>
      <c r="AT97" s="107"/>
      <c r="AU97" s="107"/>
      <c r="AV97" s="107"/>
      <c r="AW97" s="107"/>
      <c r="AX97" s="106">
        <f>AN97+AS97</f>
        <v>7</v>
      </c>
      <c r="AY97" s="106"/>
      <c r="AZ97" s="106"/>
      <c r="BA97" s="106"/>
      <c r="BB97" s="106"/>
      <c r="BC97" s="106">
        <f>AN97-Y97</f>
        <v>0</v>
      </c>
      <c r="BD97" s="106"/>
      <c r="BE97" s="106"/>
      <c r="BF97" s="106"/>
      <c r="BG97" s="106"/>
      <c r="BH97" s="106">
        <f>AS97-AD97</f>
        <v>0</v>
      </c>
      <c r="BI97" s="106"/>
      <c r="BJ97" s="106"/>
      <c r="BK97" s="106"/>
      <c r="BL97" s="106"/>
      <c r="BM97" s="106">
        <f>BC97+BH97</f>
        <v>0</v>
      </c>
      <c r="BN97" s="106"/>
      <c r="BO97" s="106"/>
      <c r="BP97" s="106"/>
      <c r="BQ97" s="106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80" ht="114.75" customHeight="1">
      <c r="A98" s="26">
        <v>3</v>
      </c>
      <c r="B98" s="26"/>
      <c r="C98" s="90" t="s">
        <v>115</v>
      </c>
      <c r="D98" s="38"/>
      <c r="E98" s="38"/>
      <c r="F98" s="38"/>
      <c r="G98" s="38"/>
      <c r="H98" s="38"/>
      <c r="I98" s="39"/>
      <c r="J98" s="111" t="s">
        <v>113</v>
      </c>
      <c r="K98" s="111"/>
      <c r="L98" s="111"/>
      <c r="M98" s="111"/>
      <c r="N98" s="111"/>
      <c r="O98" s="108" t="s">
        <v>198</v>
      </c>
      <c r="P98" s="109"/>
      <c r="Q98" s="109"/>
      <c r="R98" s="109"/>
      <c r="S98" s="109"/>
      <c r="T98" s="109"/>
      <c r="U98" s="109"/>
      <c r="V98" s="109"/>
      <c r="W98" s="109"/>
      <c r="X98" s="110"/>
      <c r="Y98" s="107">
        <v>32</v>
      </c>
      <c r="Z98" s="107"/>
      <c r="AA98" s="107"/>
      <c r="AB98" s="107"/>
      <c r="AC98" s="107"/>
      <c r="AD98" s="107">
        <v>0</v>
      </c>
      <c r="AE98" s="107"/>
      <c r="AF98" s="107"/>
      <c r="AG98" s="107"/>
      <c r="AH98" s="107"/>
      <c r="AI98" s="107">
        <f>Y98+AD98</f>
        <v>32</v>
      </c>
      <c r="AJ98" s="107"/>
      <c r="AK98" s="107"/>
      <c r="AL98" s="107"/>
      <c r="AM98" s="107"/>
      <c r="AN98" s="107">
        <v>32</v>
      </c>
      <c r="AO98" s="107"/>
      <c r="AP98" s="107"/>
      <c r="AQ98" s="107"/>
      <c r="AR98" s="107"/>
      <c r="AS98" s="107">
        <v>0</v>
      </c>
      <c r="AT98" s="107"/>
      <c r="AU98" s="107"/>
      <c r="AV98" s="107"/>
      <c r="AW98" s="107"/>
      <c r="AX98" s="106">
        <f>AN98+AS98</f>
        <v>32</v>
      </c>
      <c r="AY98" s="106"/>
      <c r="AZ98" s="106"/>
      <c r="BA98" s="106"/>
      <c r="BB98" s="106"/>
      <c r="BC98" s="106">
        <f>AN98-Y98</f>
        <v>0</v>
      </c>
      <c r="BD98" s="106"/>
      <c r="BE98" s="106"/>
      <c r="BF98" s="106"/>
      <c r="BG98" s="106"/>
      <c r="BH98" s="106">
        <f>AS98-AD98</f>
        <v>0</v>
      </c>
      <c r="BI98" s="106"/>
      <c r="BJ98" s="106"/>
      <c r="BK98" s="106"/>
      <c r="BL98" s="106"/>
      <c r="BM98" s="106">
        <f>BC98+BH98</f>
        <v>0</v>
      </c>
      <c r="BN98" s="106"/>
      <c r="BO98" s="106"/>
      <c r="BP98" s="106"/>
      <c r="BQ98" s="106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80" ht="71.25" customHeight="1">
      <c r="A99" s="26">
        <v>4</v>
      </c>
      <c r="B99" s="26"/>
      <c r="C99" s="90" t="s">
        <v>117</v>
      </c>
      <c r="D99" s="38"/>
      <c r="E99" s="38"/>
      <c r="F99" s="38"/>
      <c r="G99" s="38"/>
      <c r="H99" s="38"/>
      <c r="I99" s="39"/>
      <c r="J99" s="111" t="s">
        <v>113</v>
      </c>
      <c r="K99" s="111"/>
      <c r="L99" s="111"/>
      <c r="M99" s="111"/>
      <c r="N99" s="111"/>
      <c r="O99" s="108" t="s">
        <v>198</v>
      </c>
      <c r="P99" s="109"/>
      <c r="Q99" s="109"/>
      <c r="R99" s="109"/>
      <c r="S99" s="109"/>
      <c r="T99" s="109"/>
      <c r="U99" s="109"/>
      <c r="V99" s="109"/>
      <c r="W99" s="109"/>
      <c r="X99" s="110"/>
      <c r="Y99" s="107">
        <v>7</v>
      </c>
      <c r="Z99" s="107"/>
      <c r="AA99" s="107"/>
      <c r="AB99" s="107"/>
      <c r="AC99" s="107"/>
      <c r="AD99" s="107">
        <v>0</v>
      </c>
      <c r="AE99" s="107"/>
      <c r="AF99" s="107"/>
      <c r="AG99" s="107"/>
      <c r="AH99" s="107"/>
      <c r="AI99" s="107">
        <f>Y99+AD99</f>
        <v>7</v>
      </c>
      <c r="AJ99" s="107"/>
      <c r="AK99" s="107"/>
      <c r="AL99" s="107"/>
      <c r="AM99" s="107"/>
      <c r="AN99" s="107">
        <v>6</v>
      </c>
      <c r="AO99" s="107"/>
      <c r="AP99" s="107"/>
      <c r="AQ99" s="107"/>
      <c r="AR99" s="107"/>
      <c r="AS99" s="107">
        <v>0</v>
      </c>
      <c r="AT99" s="107"/>
      <c r="AU99" s="107"/>
      <c r="AV99" s="107"/>
      <c r="AW99" s="107"/>
      <c r="AX99" s="106">
        <f>AN99+AS99</f>
        <v>6</v>
      </c>
      <c r="AY99" s="106"/>
      <c r="AZ99" s="106"/>
      <c r="BA99" s="106"/>
      <c r="BB99" s="106"/>
      <c r="BC99" s="106">
        <f>AN99-Y99</f>
        <v>-1</v>
      </c>
      <c r="BD99" s="106"/>
      <c r="BE99" s="106"/>
      <c r="BF99" s="106"/>
      <c r="BG99" s="106"/>
      <c r="BH99" s="106">
        <f>AS99-AD99</f>
        <v>0</v>
      </c>
      <c r="BI99" s="106"/>
      <c r="BJ99" s="106"/>
      <c r="BK99" s="106"/>
      <c r="BL99" s="106"/>
      <c r="BM99" s="106">
        <f>BC99+BH99</f>
        <v>-1</v>
      </c>
      <c r="BN99" s="106"/>
      <c r="BO99" s="106"/>
      <c r="BP99" s="106"/>
      <c r="BQ99" s="106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80" ht="31.5" customHeight="1">
      <c r="A100" s="26"/>
      <c r="B100" s="26"/>
      <c r="C100" s="90" t="s">
        <v>119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  <c r="BH100" s="98"/>
      <c r="BI100" s="98"/>
      <c r="BJ100" s="98"/>
      <c r="BK100" s="98"/>
      <c r="BL100" s="98"/>
      <c r="BM100" s="98"/>
      <c r="BN100" s="98"/>
      <c r="BO100" s="98"/>
      <c r="BP100" s="98"/>
      <c r="BQ100" s="99"/>
      <c r="BR100" s="10"/>
      <c r="BS100" s="10"/>
      <c r="BT100" s="10"/>
      <c r="BU100" s="10"/>
      <c r="BV100" s="10"/>
      <c r="BW100" s="10"/>
      <c r="BX100" s="10"/>
      <c r="BY100" s="10"/>
      <c r="BZ100" s="8"/>
      <c r="CB100" s="1" t="s">
        <v>118</v>
      </c>
    </row>
    <row r="101" spans="1:80" ht="72" customHeight="1">
      <c r="A101" s="26">
        <v>5</v>
      </c>
      <c r="B101" s="26"/>
      <c r="C101" s="90" t="s">
        <v>120</v>
      </c>
      <c r="D101" s="38"/>
      <c r="E101" s="38"/>
      <c r="F101" s="38"/>
      <c r="G101" s="38"/>
      <c r="H101" s="38"/>
      <c r="I101" s="39"/>
      <c r="J101" s="111" t="s">
        <v>113</v>
      </c>
      <c r="K101" s="111"/>
      <c r="L101" s="111"/>
      <c r="M101" s="111"/>
      <c r="N101" s="111"/>
      <c r="O101" s="108" t="s">
        <v>198</v>
      </c>
      <c r="P101" s="109"/>
      <c r="Q101" s="109"/>
      <c r="R101" s="109"/>
      <c r="S101" s="109"/>
      <c r="T101" s="109"/>
      <c r="U101" s="109"/>
      <c r="V101" s="109"/>
      <c r="W101" s="109"/>
      <c r="X101" s="110"/>
      <c r="Y101" s="107">
        <v>24</v>
      </c>
      <c r="Z101" s="107"/>
      <c r="AA101" s="107"/>
      <c r="AB101" s="107"/>
      <c r="AC101" s="107"/>
      <c r="AD101" s="107">
        <v>0</v>
      </c>
      <c r="AE101" s="107"/>
      <c r="AF101" s="107"/>
      <c r="AG101" s="107"/>
      <c r="AH101" s="107"/>
      <c r="AI101" s="107">
        <f>Y101+AD101</f>
        <v>24</v>
      </c>
      <c r="AJ101" s="107"/>
      <c r="AK101" s="107"/>
      <c r="AL101" s="107"/>
      <c r="AM101" s="107"/>
      <c r="AN101" s="107">
        <v>26</v>
      </c>
      <c r="AO101" s="107"/>
      <c r="AP101" s="107"/>
      <c r="AQ101" s="107"/>
      <c r="AR101" s="107"/>
      <c r="AS101" s="107">
        <v>0</v>
      </c>
      <c r="AT101" s="107"/>
      <c r="AU101" s="107"/>
      <c r="AV101" s="107"/>
      <c r="AW101" s="107"/>
      <c r="AX101" s="106">
        <f>AN101+AS101</f>
        <v>26</v>
      </c>
      <c r="AY101" s="106"/>
      <c r="AZ101" s="106"/>
      <c r="BA101" s="106"/>
      <c r="BB101" s="106"/>
      <c r="BC101" s="106">
        <f>AN101-Y101</f>
        <v>2</v>
      </c>
      <c r="BD101" s="106"/>
      <c r="BE101" s="106"/>
      <c r="BF101" s="106"/>
      <c r="BG101" s="106"/>
      <c r="BH101" s="106">
        <f>AS101-AD101</f>
        <v>0</v>
      </c>
      <c r="BI101" s="106"/>
      <c r="BJ101" s="106"/>
      <c r="BK101" s="106"/>
      <c r="BL101" s="106"/>
      <c r="BM101" s="106">
        <f>BC101+BH101</f>
        <v>2</v>
      </c>
      <c r="BN101" s="106"/>
      <c r="BO101" s="106"/>
      <c r="BP101" s="106"/>
      <c r="BQ101" s="106"/>
      <c r="BR101" s="10"/>
      <c r="BS101" s="10"/>
      <c r="BT101" s="10"/>
      <c r="BU101" s="10"/>
      <c r="BV101" s="10"/>
      <c r="BW101" s="10"/>
      <c r="BX101" s="10"/>
      <c r="BY101" s="10"/>
      <c r="BZ101" s="8"/>
    </row>
    <row r="102" spans="1:80" ht="41.25" customHeight="1">
      <c r="A102" s="26"/>
      <c r="B102" s="26"/>
      <c r="C102" s="37" t="s">
        <v>201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3"/>
      <c r="BR102" s="10"/>
      <c r="BS102" s="10"/>
      <c r="BT102" s="10"/>
      <c r="BU102" s="10"/>
      <c r="BV102" s="10"/>
      <c r="BW102" s="10"/>
      <c r="BX102" s="10"/>
      <c r="BY102" s="10"/>
      <c r="BZ102" s="8"/>
      <c r="CB102" s="1" t="s">
        <v>121</v>
      </c>
    </row>
    <row r="103" spans="1:80" ht="75" customHeight="1">
      <c r="A103" s="26">
        <v>6</v>
      </c>
      <c r="B103" s="26"/>
      <c r="C103" s="90" t="s">
        <v>122</v>
      </c>
      <c r="D103" s="38"/>
      <c r="E103" s="38"/>
      <c r="F103" s="38"/>
      <c r="G103" s="38"/>
      <c r="H103" s="38"/>
      <c r="I103" s="39"/>
      <c r="J103" s="111" t="s">
        <v>113</v>
      </c>
      <c r="K103" s="111"/>
      <c r="L103" s="111"/>
      <c r="M103" s="111"/>
      <c r="N103" s="111"/>
      <c r="O103" s="108" t="s">
        <v>116</v>
      </c>
      <c r="P103" s="109"/>
      <c r="Q103" s="109"/>
      <c r="R103" s="109"/>
      <c r="S103" s="109"/>
      <c r="T103" s="109"/>
      <c r="U103" s="109"/>
      <c r="V103" s="109"/>
      <c r="W103" s="109"/>
      <c r="X103" s="110"/>
      <c r="Y103" s="107">
        <v>1</v>
      </c>
      <c r="Z103" s="107"/>
      <c r="AA103" s="107"/>
      <c r="AB103" s="107"/>
      <c r="AC103" s="107"/>
      <c r="AD103" s="107">
        <v>0</v>
      </c>
      <c r="AE103" s="107"/>
      <c r="AF103" s="107"/>
      <c r="AG103" s="107"/>
      <c r="AH103" s="107"/>
      <c r="AI103" s="107">
        <f>Y103+AD103</f>
        <v>1</v>
      </c>
      <c r="AJ103" s="107"/>
      <c r="AK103" s="107"/>
      <c r="AL103" s="107"/>
      <c r="AM103" s="107"/>
      <c r="AN103" s="107">
        <v>0</v>
      </c>
      <c r="AO103" s="107"/>
      <c r="AP103" s="107"/>
      <c r="AQ103" s="107"/>
      <c r="AR103" s="107"/>
      <c r="AS103" s="107">
        <v>0</v>
      </c>
      <c r="AT103" s="107"/>
      <c r="AU103" s="107"/>
      <c r="AV103" s="107"/>
      <c r="AW103" s="107"/>
      <c r="AX103" s="106">
        <f>AN103+AS103</f>
        <v>0</v>
      </c>
      <c r="AY103" s="106"/>
      <c r="AZ103" s="106"/>
      <c r="BA103" s="106"/>
      <c r="BB103" s="106"/>
      <c r="BC103" s="106">
        <f>AN103-Y103</f>
        <v>-1</v>
      </c>
      <c r="BD103" s="106"/>
      <c r="BE103" s="106"/>
      <c r="BF103" s="106"/>
      <c r="BG103" s="106"/>
      <c r="BH103" s="106">
        <f>AS103-AD103</f>
        <v>0</v>
      </c>
      <c r="BI103" s="106"/>
      <c r="BJ103" s="106"/>
      <c r="BK103" s="106"/>
      <c r="BL103" s="106"/>
      <c r="BM103" s="106">
        <f>BC103+BH103</f>
        <v>-1</v>
      </c>
      <c r="BN103" s="106"/>
      <c r="BO103" s="106"/>
      <c r="BP103" s="106"/>
      <c r="BQ103" s="106"/>
      <c r="BR103" s="10"/>
      <c r="BS103" s="10"/>
      <c r="BT103" s="10"/>
      <c r="BU103" s="10"/>
      <c r="BV103" s="10"/>
      <c r="BW103" s="10"/>
      <c r="BX103" s="10"/>
      <c r="BY103" s="10"/>
      <c r="BZ103" s="8"/>
    </row>
    <row r="104" spans="1:80" ht="30.75" customHeight="1">
      <c r="A104" s="26"/>
      <c r="B104" s="26"/>
      <c r="C104" s="90" t="s">
        <v>124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9"/>
      <c r="BR104" s="10"/>
      <c r="BS104" s="10"/>
      <c r="BT104" s="10"/>
      <c r="BU104" s="10"/>
      <c r="BV104" s="10"/>
      <c r="BW104" s="10"/>
      <c r="BX104" s="10"/>
      <c r="BY104" s="10"/>
      <c r="BZ104" s="8"/>
      <c r="CB104" s="1" t="s">
        <v>123</v>
      </c>
    </row>
    <row r="105" spans="1:80" ht="225.75" customHeight="1">
      <c r="A105" s="26">
        <v>7</v>
      </c>
      <c r="B105" s="26"/>
      <c r="C105" s="90" t="s">
        <v>125</v>
      </c>
      <c r="D105" s="38"/>
      <c r="E105" s="38"/>
      <c r="F105" s="38"/>
      <c r="G105" s="38"/>
      <c r="H105" s="38"/>
      <c r="I105" s="39"/>
      <c r="J105" s="111" t="s">
        <v>110</v>
      </c>
      <c r="K105" s="111"/>
      <c r="L105" s="111"/>
      <c r="M105" s="111"/>
      <c r="N105" s="111"/>
      <c r="O105" s="119" t="s">
        <v>203</v>
      </c>
      <c r="P105" s="120"/>
      <c r="Q105" s="120"/>
      <c r="R105" s="120"/>
      <c r="S105" s="120"/>
      <c r="T105" s="120"/>
      <c r="U105" s="120"/>
      <c r="V105" s="120"/>
      <c r="W105" s="120"/>
      <c r="X105" s="121"/>
      <c r="Y105" s="107">
        <v>8</v>
      </c>
      <c r="Z105" s="107"/>
      <c r="AA105" s="107"/>
      <c r="AB105" s="107"/>
      <c r="AC105" s="107"/>
      <c r="AD105" s="107">
        <v>0</v>
      </c>
      <c r="AE105" s="107"/>
      <c r="AF105" s="107"/>
      <c r="AG105" s="107"/>
      <c r="AH105" s="107"/>
      <c r="AI105" s="107">
        <f>Y105+AD105</f>
        <v>8</v>
      </c>
      <c r="AJ105" s="107"/>
      <c r="AK105" s="107"/>
      <c r="AL105" s="107"/>
      <c r="AM105" s="107"/>
      <c r="AN105" s="107">
        <v>9</v>
      </c>
      <c r="AO105" s="107"/>
      <c r="AP105" s="107"/>
      <c r="AQ105" s="107"/>
      <c r="AR105" s="107"/>
      <c r="AS105" s="107">
        <v>0</v>
      </c>
      <c r="AT105" s="107"/>
      <c r="AU105" s="107"/>
      <c r="AV105" s="107"/>
      <c r="AW105" s="107"/>
      <c r="AX105" s="106">
        <f>AN105+AS105</f>
        <v>9</v>
      </c>
      <c r="AY105" s="106"/>
      <c r="AZ105" s="106"/>
      <c r="BA105" s="106"/>
      <c r="BB105" s="106"/>
      <c r="BC105" s="106">
        <f>AN105-Y105</f>
        <v>1</v>
      </c>
      <c r="BD105" s="106"/>
      <c r="BE105" s="106"/>
      <c r="BF105" s="106"/>
      <c r="BG105" s="106"/>
      <c r="BH105" s="106">
        <f>AS105-AD105</f>
        <v>0</v>
      </c>
      <c r="BI105" s="106"/>
      <c r="BJ105" s="106"/>
      <c r="BK105" s="106"/>
      <c r="BL105" s="106"/>
      <c r="BM105" s="106">
        <f>BC105+BH105</f>
        <v>1</v>
      </c>
      <c r="BN105" s="106"/>
      <c r="BO105" s="106"/>
      <c r="BP105" s="106"/>
      <c r="BQ105" s="106"/>
      <c r="BR105" s="10"/>
      <c r="BS105" s="10"/>
      <c r="BT105" s="10"/>
      <c r="BU105" s="10"/>
      <c r="BV105" s="10"/>
      <c r="BW105" s="10"/>
      <c r="BX105" s="10"/>
      <c r="BY105" s="10"/>
      <c r="BZ105" s="8"/>
    </row>
    <row r="106" spans="1:80" ht="30" customHeight="1">
      <c r="A106" s="26"/>
      <c r="B106" s="26"/>
      <c r="C106" s="90" t="s">
        <v>127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  <c r="BB106" s="98"/>
      <c r="BC106" s="98"/>
      <c r="BD106" s="98"/>
      <c r="BE106" s="98"/>
      <c r="BF106" s="98"/>
      <c r="BG106" s="98"/>
      <c r="BH106" s="98"/>
      <c r="BI106" s="98"/>
      <c r="BJ106" s="98"/>
      <c r="BK106" s="98"/>
      <c r="BL106" s="98"/>
      <c r="BM106" s="98"/>
      <c r="BN106" s="98"/>
      <c r="BO106" s="98"/>
      <c r="BP106" s="98"/>
      <c r="BQ106" s="99"/>
      <c r="BR106" s="10"/>
      <c r="BS106" s="10"/>
      <c r="BT106" s="10"/>
      <c r="BU106" s="10"/>
      <c r="BV106" s="10"/>
      <c r="BW106" s="10"/>
      <c r="BX106" s="10"/>
      <c r="BY106" s="10"/>
      <c r="BZ106" s="8"/>
      <c r="CB106" s="1" t="s">
        <v>126</v>
      </c>
    </row>
    <row r="107" spans="1:80" ht="222" customHeight="1">
      <c r="A107" s="26">
        <v>8</v>
      </c>
      <c r="B107" s="26"/>
      <c r="C107" s="90" t="s">
        <v>128</v>
      </c>
      <c r="D107" s="38"/>
      <c r="E107" s="38"/>
      <c r="F107" s="38"/>
      <c r="G107" s="38"/>
      <c r="H107" s="38"/>
      <c r="I107" s="39"/>
      <c r="J107" s="111" t="s">
        <v>113</v>
      </c>
      <c r="K107" s="111"/>
      <c r="L107" s="111"/>
      <c r="M107" s="111"/>
      <c r="N107" s="111"/>
      <c r="O107" s="119" t="s">
        <v>202</v>
      </c>
      <c r="P107" s="120"/>
      <c r="Q107" s="120"/>
      <c r="R107" s="120"/>
      <c r="S107" s="120"/>
      <c r="T107" s="120"/>
      <c r="U107" s="120"/>
      <c r="V107" s="120"/>
      <c r="W107" s="120"/>
      <c r="X107" s="121"/>
      <c r="Y107" s="107">
        <v>14</v>
      </c>
      <c r="Z107" s="107"/>
      <c r="AA107" s="107"/>
      <c r="AB107" s="107"/>
      <c r="AC107" s="107"/>
      <c r="AD107" s="107">
        <v>0</v>
      </c>
      <c r="AE107" s="107"/>
      <c r="AF107" s="107"/>
      <c r="AG107" s="107"/>
      <c r="AH107" s="107"/>
      <c r="AI107" s="107">
        <f>Y107+AD107</f>
        <v>14</v>
      </c>
      <c r="AJ107" s="107"/>
      <c r="AK107" s="107"/>
      <c r="AL107" s="107"/>
      <c r="AM107" s="107"/>
      <c r="AN107" s="107">
        <v>16</v>
      </c>
      <c r="AO107" s="107"/>
      <c r="AP107" s="107"/>
      <c r="AQ107" s="107"/>
      <c r="AR107" s="107"/>
      <c r="AS107" s="107">
        <v>0</v>
      </c>
      <c r="AT107" s="107"/>
      <c r="AU107" s="107"/>
      <c r="AV107" s="107"/>
      <c r="AW107" s="107"/>
      <c r="AX107" s="106">
        <f>AN107+AS107</f>
        <v>16</v>
      </c>
      <c r="AY107" s="106"/>
      <c r="AZ107" s="106"/>
      <c r="BA107" s="106"/>
      <c r="BB107" s="106"/>
      <c r="BC107" s="106">
        <f>AN107-Y107</f>
        <v>2</v>
      </c>
      <c r="BD107" s="106"/>
      <c r="BE107" s="106"/>
      <c r="BF107" s="106"/>
      <c r="BG107" s="106"/>
      <c r="BH107" s="106">
        <f>AS107-AD107</f>
        <v>0</v>
      </c>
      <c r="BI107" s="106"/>
      <c r="BJ107" s="106"/>
      <c r="BK107" s="106"/>
      <c r="BL107" s="106"/>
      <c r="BM107" s="106">
        <f>BC107+BH107</f>
        <v>2</v>
      </c>
      <c r="BN107" s="106"/>
      <c r="BO107" s="106"/>
      <c r="BP107" s="106"/>
      <c r="BQ107" s="106"/>
      <c r="BR107" s="10"/>
      <c r="BS107" s="10"/>
      <c r="BT107" s="10"/>
      <c r="BU107" s="10"/>
      <c r="BV107" s="10"/>
      <c r="BW107" s="10"/>
      <c r="BX107" s="10"/>
      <c r="BY107" s="10"/>
      <c r="BZ107" s="8"/>
    </row>
    <row r="108" spans="1:80" ht="21" customHeight="1">
      <c r="A108" s="26"/>
      <c r="B108" s="26"/>
      <c r="C108" s="90" t="s">
        <v>130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98"/>
      <c r="BI108" s="98"/>
      <c r="BJ108" s="98"/>
      <c r="BK108" s="98"/>
      <c r="BL108" s="98"/>
      <c r="BM108" s="98"/>
      <c r="BN108" s="98"/>
      <c r="BO108" s="98"/>
      <c r="BP108" s="98"/>
      <c r="BQ108" s="99"/>
      <c r="BR108" s="10"/>
      <c r="BS108" s="10"/>
      <c r="BT108" s="10"/>
      <c r="BU108" s="10"/>
      <c r="BV108" s="10"/>
      <c r="BW108" s="10"/>
      <c r="BX108" s="10"/>
      <c r="BY108" s="10"/>
      <c r="BZ108" s="8"/>
      <c r="CB108" s="1" t="s">
        <v>129</v>
      </c>
    </row>
    <row r="109" spans="1:80" ht="85.5" customHeight="1">
      <c r="A109" s="26">
        <v>9</v>
      </c>
      <c r="B109" s="26"/>
      <c r="C109" s="108" t="s">
        <v>131</v>
      </c>
      <c r="D109" s="109"/>
      <c r="E109" s="109"/>
      <c r="F109" s="109"/>
      <c r="G109" s="109"/>
      <c r="H109" s="109"/>
      <c r="I109" s="110"/>
      <c r="J109" s="111" t="s">
        <v>113</v>
      </c>
      <c r="K109" s="111"/>
      <c r="L109" s="111"/>
      <c r="M109" s="111"/>
      <c r="N109" s="111"/>
      <c r="O109" s="108" t="s">
        <v>198</v>
      </c>
      <c r="P109" s="109"/>
      <c r="Q109" s="109"/>
      <c r="R109" s="109"/>
      <c r="S109" s="109"/>
      <c r="T109" s="109"/>
      <c r="U109" s="109"/>
      <c r="V109" s="109"/>
      <c r="W109" s="109"/>
      <c r="X109" s="110"/>
      <c r="Y109" s="107">
        <v>17</v>
      </c>
      <c r="Z109" s="107"/>
      <c r="AA109" s="107"/>
      <c r="AB109" s="107"/>
      <c r="AC109" s="107"/>
      <c r="AD109" s="107">
        <v>0</v>
      </c>
      <c r="AE109" s="107"/>
      <c r="AF109" s="107"/>
      <c r="AG109" s="107"/>
      <c r="AH109" s="107"/>
      <c r="AI109" s="107">
        <f>Y109+AD109</f>
        <v>17</v>
      </c>
      <c r="AJ109" s="107"/>
      <c r="AK109" s="107"/>
      <c r="AL109" s="107"/>
      <c r="AM109" s="107"/>
      <c r="AN109" s="107">
        <v>18</v>
      </c>
      <c r="AO109" s="107"/>
      <c r="AP109" s="107"/>
      <c r="AQ109" s="107"/>
      <c r="AR109" s="107"/>
      <c r="AS109" s="107">
        <v>0</v>
      </c>
      <c r="AT109" s="107"/>
      <c r="AU109" s="107"/>
      <c r="AV109" s="107"/>
      <c r="AW109" s="107"/>
      <c r="AX109" s="106">
        <f>AN109+AS109</f>
        <v>18</v>
      </c>
      <c r="AY109" s="106"/>
      <c r="AZ109" s="106"/>
      <c r="BA109" s="106"/>
      <c r="BB109" s="106"/>
      <c r="BC109" s="106">
        <f>AN109-Y109</f>
        <v>1</v>
      </c>
      <c r="BD109" s="106"/>
      <c r="BE109" s="106"/>
      <c r="BF109" s="106"/>
      <c r="BG109" s="106"/>
      <c r="BH109" s="106">
        <f>AS109-AD109</f>
        <v>0</v>
      </c>
      <c r="BI109" s="106"/>
      <c r="BJ109" s="106"/>
      <c r="BK109" s="106"/>
      <c r="BL109" s="106"/>
      <c r="BM109" s="106">
        <f>BC109+BH109</f>
        <v>1</v>
      </c>
      <c r="BN109" s="106"/>
      <c r="BO109" s="106"/>
      <c r="BP109" s="106"/>
      <c r="BQ109" s="106"/>
      <c r="BR109" s="10"/>
      <c r="BS109" s="10"/>
      <c r="BT109" s="10"/>
      <c r="BU109" s="10"/>
      <c r="BV109" s="10"/>
      <c r="BW109" s="10"/>
      <c r="BX109" s="10"/>
      <c r="BY109" s="10"/>
      <c r="BZ109" s="8"/>
    </row>
    <row r="110" spans="1:80" ht="29.25" customHeight="1">
      <c r="A110" s="26"/>
      <c r="B110" s="26"/>
      <c r="C110" s="90" t="s">
        <v>133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9"/>
      <c r="BR110" s="10"/>
      <c r="BS110" s="10"/>
      <c r="BT110" s="10"/>
      <c r="BU110" s="10"/>
      <c r="BV110" s="10"/>
      <c r="BW110" s="10"/>
      <c r="BX110" s="10"/>
      <c r="BY110" s="10"/>
      <c r="BZ110" s="8"/>
      <c r="CB110" s="1" t="s">
        <v>132</v>
      </c>
    </row>
    <row r="111" spans="1:80" ht="84" customHeight="1">
      <c r="A111" s="26">
        <v>10</v>
      </c>
      <c r="B111" s="26"/>
      <c r="C111" s="108" t="s">
        <v>134</v>
      </c>
      <c r="D111" s="109"/>
      <c r="E111" s="109"/>
      <c r="F111" s="109"/>
      <c r="G111" s="109"/>
      <c r="H111" s="109"/>
      <c r="I111" s="110"/>
      <c r="J111" s="111" t="s">
        <v>113</v>
      </c>
      <c r="K111" s="111"/>
      <c r="L111" s="111"/>
      <c r="M111" s="111"/>
      <c r="N111" s="111"/>
      <c r="O111" s="108" t="s">
        <v>198</v>
      </c>
      <c r="P111" s="109"/>
      <c r="Q111" s="109"/>
      <c r="R111" s="109"/>
      <c r="S111" s="109"/>
      <c r="T111" s="109"/>
      <c r="U111" s="109"/>
      <c r="V111" s="109"/>
      <c r="W111" s="109"/>
      <c r="X111" s="110"/>
      <c r="Y111" s="107">
        <v>0</v>
      </c>
      <c r="Z111" s="107"/>
      <c r="AA111" s="107"/>
      <c r="AB111" s="107"/>
      <c r="AC111" s="107"/>
      <c r="AD111" s="107">
        <v>0</v>
      </c>
      <c r="AE111" s="107"/>
      <c r="AF111" s="107"/>
      <c r="AG111" s="107"/>
      <c r="AH111" s="107"/>
      <c r="AI111" s="107">
        <f>Y111+AD111</f>
        <v>0</v>
      </c>
      <c r="AJ111" s="107"/>
      <c r="AK111" s="107"/>
      <c r="AL111" s="107"/>
      <c r="AM111" s="107"/>
      <c r="AN111" s="107">
        <v>2</v>
      </c>
      <c r="AO111" s="107"/>
      <c r="AP111" s="107"/>
      <c r="AQ111" s="107"/>
      <c r="AR111" s="107"/>
      <c r="AS111" s="107">
        <v>0</v>
      </c>
      <c r="AT111" s="107"/>
      <c r="AU111" s="107"/>
      <c r="AV111" s="107"/>
      <c r="AW111" s="107"/>
      <c r="AX111" s="106">
        <f>AN111+AS111</f>
        <v>2</v>
      </c>
      <c r="AY111" s="106"/>
      <c r="AZ111" s="106"/>
      <c r="BA111" s="106"/>
      <c r="BB111" s="106"/>
      <c r="BC111" s="106">
        <f>AN111-Y111</f>
        <v>2</v>
      </c>
      <c r="BD111" s="106"/>
      <c r="BE111" s="106"/>
      <c r="BF111" s="106"/>
      <c r="BG111" s="106"/>
      <c r="BH111" s="106">
        <f>AS111-AD111</f>
        <v>0</v>
      </c>
      <c r="BI111" s="106"/>
      <c r="BJ111" s="106"/>
      <c r="BK111" s="106"/>
      <c r="BL111" s="106"/>
      <c r="BM111" s="106">
        <f>BC111+BH111</f>
        <v>2</v>
      </c>
      <c r="BN111" s="106"/>
      <c r="BO111" s="106"/>
      <c r="BP111" s="106"/>
      <c r="BQ111" s="106"/>
      <c r="BR111" s="10"/>
      <c r="BS111" s="10"/>
      <c r="BT111" s="10"/>
      <c r="BU111" s="10"/>
      <c r="BV111" s="10"/>
      <c r="BW111" s="10"/>
      <c r="BX111" s="10"/>
      <c r="BY111" s="10"/>
      <c r="BZ111" s="8"/>
    </row>
    <row r="112" spans="1:80" ht="24" customHeight="1">
      <c r="A112" s="26"/>
      <c r="B112" s="26"/>
      <c r="C112" s="90" t="s">
        <v>133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9"/>
      <c r="BR112" s="10"/>
      <c r="BS112" s="10"/>
      <c r="BT112" s="10"/>
      <c r="BU112" s="10"/>
      <c r="BV112" s="10"/>
      <c r="BW112" s="10"/>
      <c r="BX112" s="10"/>
      <c r="BY112" s="10"/>
      <c r="BZ112" s="8"/>
      <c r="CB112" s="1" t="s">
        <v>135</v>
      </c>
    </row>
    <row r="113" spans="1:80" ht="102" customHeight="1">
      <c r="A113" s="26">
        <v>11</v>
      </c>
      <c r="B113" s="26"/>
      <c r="C113" s="90" t="s">
        <v>136</v>
      </c>
      <c r="D113" s="38"/>
      <c r="E113" s="38"/>
      <c r="F113" s="38"/>
      <c r="G113" s="38"/>
      <c r="H113" s="38"/>
      <c r="I113" s="39"/>
      <c r="J113" s="111" t="s">
        <v>113</v>
      </c>
      <c r="K113" s="111"/>
      <c r="L113" s="111"/>
      <c r="M113" s="111"/>
      <c r="N113" s="111"/>
      <c r="O113" s="108" t="s">
        <v>198</v>
      </c>
      <c r="P113" s="109"/>
      <c r="Q113" s="109"/>
      <c r="R113" s="109"/>
      <c r="S113" s="109"/>
      <c r="T113" s="109"/>
      <c r="U113" s="109"/>
      <c r="V113" s="109"/>
      <c r="W113" s="109"/>
      <c r="X113" s="110"/>
      <c r="Y113" s="107">
        <v>15</v>
      </c>
      <c r="Z113" s="107"/>
      <c r="AA113" s="107"/>
      <c r="AB113" s="107"/>
      <c r="AC113" s="107"/>
      <c r="AD113" s="107">
        <v>0</v>
      </c>
      <c r="AE113" s="107"/>
      <c r="AF113" s="107"/>
      <c r="AG113" s="107"/>
      <c r="AH113" s="107"/>
      <c r="AI113" s="107">
        <f>Y113+AD113</f>
        <v>15</v>
      </c>
      <c r="AJ113" s="107"/>
      <c r="AK113" s="107"/>
      <c r="AL113" s="107"/>
      <c r="AM113" s="107"/>
      <c r="AN113" s="107">
        <v>16</v>
      </c>
      <c r="AO113" s="107"/>
      <c r="AP113" s="107"/>
      <c r="AQ113" s="107"/>
      <c r="AR113" s="107"/>
      <c r="AS113" s="107">
        <v>0</v>
      </c>
      <c r="AT113" s="107"/>
      <c r="AU113" s="107"/>
      <c r="AV113" s="107"/>
      <c r="AW113" s="107"/>
      <c r="AX113" s="106">
        <f>AN113+AS113</f>
        <v>16</v>
      </c>
      <c r="AY113" s="106"/>
      <c r="AZ113" s="106"/>
      <c r="BA113" s="106"/>
      <c r="BB113" s="106"/>
      <c r="BC113" s="106">
        <f>AN113-Y113</f>
        <v>1</v>
      </c>
      <c r="BD113" s="106"/>
      <c r="BE113" s="106"/>
      <c r="BF113" s="106"/>
      <c r="BG113" s="106"/>
      <c r="BH113" s="106">
        <f>AS113-AD113</f>
        <v>0</v>
      </c>
      <c r="BI113" s="106"/>
      <c r="BJ113" s="106"/>
      <c r="BK113" s="106"/>
      <c r="BL113" s="106"/>
      <c r="BM113" s="106">
        <f>BC113+BH113</f>
        <v>1</v>
      </c>
      <c r="BN113" s="106"/>
      <c r="BO113" s="106"/>
      <c r="BP113" s="106"/>
      <c r="BQ113" s="106"/>
      <c r="BR113" s="10"/>
      <c r="BS113" s="10"/>
      <c r="BT113" s="10"/>
      <c r="BU113" s="10"/>
      <c r="BV113" s="10"/>
      <c r="BW113" s="10"/>
      <c r="BX113" s="10"/>
      <c r="BY113" s="10"/>
      <c r="BZ113" s="8"/>
    </row>
    <row r="114" spans="1:80" ht="29.25" customHeight="1">
      <c r="A114" s="26"/>
      <c r="B114" s="26"/>
      <c r="C114" s="90" t="s">
        <v>95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  <c r="BH114" s="98"/>
      <c r="BI114" s="98"/>
      <c r="BJ114" s="98"/>
      <c r="BK114" s="98"/>
      <c r="BL114" s="98"/>
      <c r="BM114" s="98"/>
      <c r="BN114" s="98"/>
      <c r="BO114" s="98"/>
      <c r="BP114" s="98"/>
      <c r="BQ114" s="99"/>
      <c r="BR114" s="10"/>
      <c r="BS114" s="10"/>
      <c r="BT114" s="10"/>
      <c r="BU114" s="10"/>
      <c r="BV114" s="10"/>
      <c r="BW114" s="10"/>
      <c r="BX114" s="10"/>
      <c r="BY114" s="10"/>
      <c r="BZ114" s="8"/>
      <c r="CB114" s="1" t="s">
        <v>137</v>
      </c>
    </row>
    <row r="115" spans="1:80" ht="102.75" customHeight="1">
      <c r="A115" s="26">
        <v>12</v>
      </c>
      <c r="B115" s="26"/>
      <c r="C115" s="90" t="s">
        <v>138</v>
      </c>
      <c r="D115" s="38"/>
      <c r="E115" s="38"/>
      <c r="F115" s="38"/>
      <c r="G115" s="38"/>
      <c r="H115" s="38"/>
      <c r="I115" s="39"/>
      <c r="J115" s="111" t="s">
        <v>113</v>
      </c>
      <c r="K115" s="111"/>
      <c r="L115" s="111"/>
      <c r="M115" s="111"/>
      <c r="N115" s="111"/>
      <c r="O115" s="108" t="s">
        <v>198</v>
      </c>
      <c r="P115" s="109"/>
      <c r="Q115" s="109"/>
      <c r="R115" s="109"/>
      <c r="S115" s="109"/>
      <c r="T115" s="109"/>
      <c r="U115" s="109"/>
      <c r="V115" s="109"/>
      <c r="W115" s="109"/>
      <c r="X115" s="110"/>
      <c r="Y115" s="107">
        <v>2</v>
      </c>
      <c r="Z115" s="107"/>
      <c r="AA115" s="107"/>
      <c r="AB115" s="107"/>
      <c r="AC115" s="107"/>
      <c r="AD115" s="107">
        <v>0</v>
      </c>
      <c r="AE115" s="107"/>
      <c r="AF115" s="107"/>
      <c r="AG115" s="107"/>
      <c r="AH115" s="107"/>
      <c r="AI115" s="107">
        <f>Y115+AD115</f>
        <v>2</v>
      </c>
      <c r="AJ115" s="107"/>
      <c r="AK115" s="107"/>
      <c r="AL115" s="107"/>
      <c r="AM115" s="107"/>
      <c r="AN115" s="107">
        <v>0</v>
      </c>
      <c r="AO115" s="107"/>
      <c r="AP115" s="107"/>
      <c r="AQ115" s="107"/>
      <c r="AR115" s="107"/>
      <c r="AS115" s="107">
        <v>0</v>
      </c>
      <c r="AT115" s="107"/>
      <c r="AU115" s="107"/>
      <c r="AV115" s="107"/>
      <c r="AW115" s="107"/>
      <c r="AX115" s="106">
        <f>AN115+AS115</f>
        <v>0</v>
      </c>
      <c r="AY115" s="106"/>
      <c r="AZ115" s="106"/>
      <c r="BA115" s="106"/>
      <c r="BB115" s="106"/>
      <c r="BC115" s="106">
        <f>AN115-Y115</f>
        <v>-2</v>
      </c>
      <c r="BD115" s="106"/>
      <c r="BE115" s="106"/>
      <c r="BF115" s="106"/>
      <c r="BG115" s="106"/>
      <c r="BH115" s="106">
        <f>AS115-AD115</f>
        <v>0</v>
      </c>
      <c r="BI115" s="106"/>
      <c r="BJ115" s="106"/>
      <c r="BK115" s="106"/>
      <c r="BL115" s="106"/>
      <c r="BM115" s="106">
        <f>BC115+BH115</f>
        <v>-2</v>
      </c>
      <c r="BN115" s="106"/>
      <c r="BO115" s="106"/>
      <c r="BP115" s="106"/>
      <c r="BQ115" s="106"/>
      <c r="BR115" s="10"/>
      <c r="BS115" s="10"/>
      <c r="BT115" s="10"/>
      <c r="BU115" s="10"/>
      <c r="BV115" s="10"/>
      <c r="BW115" s="10"/>
      <c r="BX115" s="10"/>
      <c r="BY115" s="10"/>
      <c r="BZ115" s="8"/>
    </row>
    <row r="116" spans="1:80" ht="42" customHeight="1">
      <c r="A116" s="26"/>
      <c r="B116" s="26"/>
      <c r="C116" s="90" t="s">
        <v>140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98"/>
      <c r="BP116" s="98"/>
      <c r="BQ116" s="99"/>
      <c r="BR116" s="10"/>
      <c r="BS116" s="10"/>
      <c r="BT116" s="10"/>
      <c r="BU116" s="10"/>
      <c r="BV116" s="10"/>
      <c r="BW116" s="10"/>
      <c r="BX116" s="10"/>
      <c r="BY116" s="10"/>
      <c r="BZ116" s="8"/>
      <c r="CB116" s="1" t="s">
        <v>139</v>
      </c>
    </row>
    <row r="117" spans="1:80" s="18" customFormat="1" ht="15.75">
      <c r="A117" s="43">
        <v>0</v>
      </c>
      <c r="B117" s="43"/>
      <c r="C117" s="93" t="s">
        <v>141</v>
      </c>
      <c r="D117" s="115"/>
      <c r="E117" s="115"/>
      <c r="F117" s="115"/>
      <c r="G117" s="115"/>
      <c r="H117" s="115"/>
      <c r="I117" s="116"/>
      <c r="J117" s="117" t="s">
        <v>69</v>
      </c>
      <c r="K117" s="117"/>
      <c r="L117" s="117"/>
      <c r="M117" s="117"/>
      <c r="N117" s="117"/>
      <c r="O117" s="93" t="s">
        <v>69</v>
      </c>
      <c r="P117" s="115"/>
      <c r="Q117" s="115"/>
      <c r="R117" s="115"/>
      <c r="S117" s="115"/>
      <c r="T117" s="115"/>
      <c r="U117" s="115"/>
      <c r="V117" s="115"/>
      <c r="W117" s="115"/>
      <c r="X117" s="116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18"/>
      <c r="AU117" s="118"/>
      <c r="AV117" s="118"/>
      <c r="AW117" s="118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20"/>
      <c r="BS117" s="20"/>
      <c r="BT117" s="20"/>
      <c r="BU117" s="20"/>
      <c r="BV117" s="20"/>
      <c r="BW117" s="20"/>
      <c r="BX117" s="20"/>
      <c r="BY117" s="20"/>
      <c r="BZ117" s="21"/>
    </row>
    <row r="118" spans="1:80" ht="114.75" customHeight="1">
      <c r="A118" s="26">
        <v>1</v>
      </c>
      <c r="B118" s="26"/>
      <c r="C118" s="90" t="s">
        <v>142</v>
      </c>
      <c r="D118" s="38"/>
      <c r="E118" s="38"/>
      <c r="F118" s="38"/>
      <c r="G118" s="38"/>
      <c r="H118" s="38"/>
      <c r="I118" s="39"/>
      <c r="J118" s="111" t="s">
        <v>143</v>
      </c>
      <c r="K118" s="111"/>
      <c r="L118" s="111"/>
      <c r="M118" s="111"/>
      <c r="N118" s="111"/>
      <c r="O118" s="108" t="s">
        <v>204</v>
      </c>
      <c r="P118" s="109"/>
      <c r="Q118" s="109"/>
      <c r="R118" s="109"/>
      <c r="S118" s="109"/>
      <c r="T118" s="109"/>
      <c r="U118" s="109"/>
      <c r="V118" s="109"/>
      <c r="W118" s="109"/>
      <c r="X118" s="110"/>
      <c r="Y118" s="107">
        <v>11</v>
      </c>
      <c r="Z118" s="107"/>
      <c r="AA118" s="107"/>
      <c r="AB118" s="107"/>
      <c r="AC118" s="107"/>
      <c r="AD118" s="107">
        <v>0</v>
      </c>
      <c r="AE118" s="107"/>
      <c r="AF118" s="107"/>
      <c r="AG118" s="107"/>
      <c r="AH118" s="107"/>
      <c r="AI118" s="107">
        <f>Y118+AD118</f>
        <v>11</v>
      </c>
      <c r="AJ118" s="107"/>
      <c r="AK118" s="107"/>
      <c r="AL118" s="107"/>
      <c r="AM118" s="107"/>
      <c r="AN118" s="107">
        <v>11</v>
      </c>
      <c r="AO118" s="107"/>
      <c r="AP118" s="107"/>
      <c r="AQ118" s="107"/>
      <c r="AR118" s="107"/>
      <c r="AS118" s="107">
        <v>0</v>
      </c>
      <c r="AT118" s="107"/>
      <c r="AU118" s="107"/>
      <c r="AV118" s="107"/>
      <c r="AW118" s="107"/>
      <c r="AX118" s="106">
        <f>AN118+AS118</f>
        <v>11</v>
      </c>
      <c r="AY118" s="106"/>
      <c r="AZ118" s="106"/>
      <c r="BA118" s="106"/>
      <c r="BB118" s="106"/>
      <c r="BC118" s="106">
        <f>AN118-Y118</f>
        <v>0</v>
      </c>
      <c r="BD118" s="106"/>
      <c r="BE118" s="106"/>
      <c r="BF118" s="106"/>
      <c r="BG118" s="106"/>
      <c r="BH118" s="106">
        <f>AS118-AD118</f>
        <v>0</v>
      </c>
      <c r="BI118" s="106"/>
      <c r="BJ118" s="106"/>
      <c r="BK118" s="106"/>
      <c r="BL118" s="106"/>
      <c r="BM118" s="106">
        <f>BC118+BH118</f>
        <v>0</v>
      </c>
      <c r="BN118" s="106"/>
      <c r="BO118" s="106"/>
      <c r="BP118" s="106"/>
      <c r="BQ118" s="106"/>
      <c r="BR118" s="10"/>
      <c r="BS118" s="10"/>
      <c r="BT118" s="10"/>
      <c r="BU118" s="10"/>
      <c r="BV118" s="10"/>
      <c r="BW118" s="10"/>
      <c r="BX118" s="10"/>
      <c r="BY118" s="10"/>
      <c r="BZ118" s="8"/>
    </row>
    <row r="119" spans="1:80" ht="91.5" customHeight="1">
      <c r="A119" s="26">
        <v>2</v>
      </c>
      <c r="B119" s="26"/>
      <c r="C119" s="90" t="s">
        <v>145</v>
      </c>
      <c r="D119" s="38"/>
      <c r="E119" s="38"/>
      <c r="F119" s="38"/>
      <c r="G119" s="38"/>
      <c r="H119" s="38"/>
      <c r="I119" s="39"/>
      <c r="J119" s="111" t="s">
        <v>143</v>
      </c>
      <c r="K119" s="111"/>
      <c r="L119" s="111"/>
      <c r="M119" s="111"/>
      <c r="N119" s="111"/>
      <c r="O119" s="108" t="s">
        <v>146</v>
      </c>
      <c r="P119" s="109"/>
      <c r="Q119" s="109"/>
      <c r="R119" s="109"/>
      <c r="S119" s="109"/>
      <c r="T119" s="109"/>
      <c r="U119" s="109"/>
      <c r="V119" s="109"/>
      <c r="W119" s="109"/>
      <c r="X119" s="110"/>
      <c r="Y119" s="107">
        <v>10</v>
      </c>
      <c r="Z119" s="107"/>
      <c r="AA119" s="107"/>
      <c r="AB119" s="107"/>
      <c r="AC119" s="107"/>
      <c r="AD119" s="107">
        <v>0</v>
      </c>
      <c r="AE119" s="107"/>
      <c r="AF119" s="107"/>
      <c r="AG119" s="107"/>
      <c r="AH119" s="107"/>
      <c r="AI119" s="107">
        <f>Y119+AD119</f>
        <v>10</v>
      </c>
      <c r="AJ119" s="107"/>
      <c r="AK119" s="107"/>
      <c r="AL119" s="107"/>
      <c r="AM119" s="107"/>
      <c r="AN119" s="107">
        <v>10</v>
      </c>
      <c r="AO119" s="107"/>
      <c r="AP119" s="107"/>
      <c r="AQ119" s="107"/>
      <c r="AR119" s="107"/>
      <c r="AS119" s="107">
        <v>0</v>
      </c>
      <c r="AT119" s="107"/>
      <c r="AU119" s="107"/>
      <c r="AV119" s="107"/>
      <c r="AW119" s="107"/>
      <c r="AX119" s="106">
        <f>AN119+AS119</f>
        <v>10</v>
      </c>
      <c r="AY119" s="106"/>
      <c r="AZ119" s="106"/>
      <c r="BA119" s="106"/>
      <c r="BB119" s="106"/>
      <c r="BC119" s="106">
        <f>AN119-Y119</f>
        <v>0</v>
      </c>
      <c r="BD119" s="106"/>
      <c r="BE119" s="106"/>
      <c r="BF119" s="106"/>
      <c r="BG119" s="106"/>
      <c r="BH119" s="106">
        <f>AS119-AD119</f>
        <v>0</v>
      </c>
      <c r="BI119" s="106"/>
      <c r="BJ119" s="106"/>
      <c r="BK119" s="106"/>
      <c r="BL119" s="106"/>
      <c r="BM119" s="106">
        <f>BC119+BH119</f>
        <v>0</v>
      </c>
      <c r="BN119" s="106"/>
      <c r="BO119" s="106"/>
      <c r="BP119" s="106"/>
      <c r="BQ119" s="106"/>
      <c r="BR119" s="10"/>
      <c r="BS119" s="10"/>
      <c r="BT119" s="10"/>
      <c r="BU119" s="10"/>
      <c r="BV119" s="10"/>
      <c r="BW119" s="10"/>
      <c r="BX119" s="10"/>
      <c r="BY119" s="10"/>
      <c r="BZ119" s="8"/>
    </row>
    <row r="120" spans="1:80" ht="121.5" customHeight="1">
      <c r="A120" s="26">
        <v>3</v>
      </c>
      <c r="B120" s="26"/>
      <c r="C120" s="90" t="s">
        <v>147</v>
      </c>
      <c r="D120" s="38"/>
      <c r="E120" s="38"/>
      <c r="F120" s="38"/>
      <c r="G120" s="38"/>
      <c r="H120" s="38"/>
      <c r="I120" s="39"/>
      <c r="J120" s="111" t="s">
        <v>143</v>
      </c>
      <c r="K120" s="111"/>
      <c r="L120" s="111"/>
      <c r="M120" s="111"/>
      <c r="N120" s="111"/>
      <c r="O120" s="108" t="s">
        <v>148</v>
      </c>
      <c r="P120" s="109"/>
      <c r="Q120" s="109"/>
      <c r="R120" s="109"/>
      <c r="S120" s="109"/>
      <c r="T120" s="109"/>
      <c r="U120" s="109"/>
      <c r="V120" s="109"/>
      <c r="W120" s="109"/>
      <c r="X120" s="110"/>
      <c r="Y120" s="107">
        <v>11.5</v>
      </c>
      <c r="Z120" s="107"/>
      <c r="AA120" s="107"/>
      <c r="AB120" s="107"/>
      <c r="AC120" s="107"/>
      <c r="AD120" s="107">
        <v>0</v>
      </c>
      <c r="AE120" s="107"/>
      <c r="AF120" s="107"/>
      <c r="AG120" s="107"/>
      <c r="AH120" s="107"/>
      <c r="AI120" s="107">
        <f>Y120+AD120</f>
        <v>11.5</v>
      </c>
      <c r="AJ120" s="107"/>
      <c r="AK120" s="107"/>
      <c r="AL120" s="107"/>
      <c r="AM120" s="107"/>
      <c r="AN120" s="107">
        <v>11.5</v>
      </c>
      <c r="AO120" s="107"/>
      <c r="AP120" s="107"/>
      <c r="AQ120" s="107"/>
      <c r="AR120" s="107"/>
      <c r="AS120" s="107">
        <v>0</v>
      </c>
      <c r="AT120" s="107"/>
      <c r="AU120" s="107"/>
      <c r="AV120" s="107"/>
      <c r="AW120" s="107"/>
      <c r="AX120" s="106">
        <f>AN120+AS120</f>
        <v>11.5</v>
      </c>
      <c r="AY120" s="106"/>
      <c r="AZ120" s="106"/>
      <c r="BA120" s="106"/>
      <c r="BB120" s="106"/>
      <c r="BC120" s="106">
        <f>AN120-Y120</f>
        <v>0</v>
      </c>
      <c r="BD120" s="106"/>
      <c r="BE120" s="106"/>
      <c r="BF120" s="106"/>
      <c r="BG120" s="106"/>
      <c r="BH120" s="106">
        <f>AS120-AD120</f>
        <v>0</v>
      </c>
      <c r="BI120" s="106"/>
      <c r="BJ120" s="106"/>
      <c r="BK120" s="106"/>
      <c r="BL120" s="106"/>
      <c r="BM120" s="106">
        <f>BC120+BH120</f>
        <v>0</v>
      </c>
      <c r="BN120" s="106"/>
      <c r="BO120" s="106"/>
      <c r="BP120" s="106"/>
      <c r="BQ120" s="106"/>
      <c r="BR120" s="10"/>
      <c r="BS120" s="10"/>
      <c r="BT120" s="10"/>
      <c r="BU120" s="10"/>
      <c r="BV120" s="10"/>
      <c r="BW120" s="10"/>
      <c r="BX120" s="10"/>
      <c r="BY120" s="10"/>
      <c r="BZ120" s="8"/>
    </row>
    <row r="121" spans="1:80" ht="103.5" customHeight="1">
      <c r="A121" s="26">
        <v>4</v>
      </c>
      <c r="B121" s="26"/>
      <c r="C121" s="90" t="s">
        <v>149</v>
      </c>
      <c r="D121" s="38"/>
      <c r="E121" s="38"/>
      <c r="F121" s="38"/>
      <c r="G121" s="38"/>
      <c r="H121" s="38"/>
      <c r="I121" s="39"/>
      <c r="J121" s="111" t="s">
        <v>143</v>
      </c>
      <c r="K121" s="111"/>
      <c r="L121" s="111"/>
      <c r="M121" s="111"/>
      <c r="N121" s="111"/>
      <c r="O121" s="108" t="s">
        <v>150</v>
      </c>
      <c r="P121" s="109"/>
      <c r="Q121" s="109"/>
      <c r="R121" s="109"/>
      <c r="S121" s="109"/>
      <c r="T121" s="109"/>
      <c r="U121" s="109"/>
      <c r="V121" s="109"/>
      <c r="W121" s="109"/>
      <c r="X121" s="110"/>
      <c r="Y121" s="107">
        <v>12</v>
      </c>
      <c r="Z121" s="107"/>
      <c r="AA121" s="107"/>
      <c r="AB121" s="107"/>
      <c r="AC121" s="107"/>
      <c r="AD121" s="107">
        <v>0</v>
      </c>
      <c r="AE121" s="107"/>
      <c r="AF121" s="107"/>
      <c r="AG121" s="107"/>
      <c r="AH121" s="107"/>
      <c r="AI121" s="107">
        <f>Y121+AD121</f>
        <v>12</v>
      </c>
      <c r="AJ121" s="107"/>
      <c r="AK121" s="107"/>
      <c r="AL121" s="107"/>
      <c r="AM121" s="107"/>
      <c r="AN121" s="107">
        <v>6</v>
      </c>
      <c r="AO121" s="107"/>
      <c r="AP121" s="107"/>
      <c r="AQ121" s="107"/>
      <c r="AR121" s="107"/>
      <c r="AS121" s="107">
        <v>0</v>
      </c>
      <c r="AT121" s="107"/>
      <c r="AU121" s="107"/>
      <c r="AV121" s="107"/>
      <c r="AW121" s="107"/>
      <c r="AX121" s="106">
        <f>AN121+AS121</f>
        <v>6</v>
      </c>
      <c r="AY121" s="106"/>
      <c r="AZ121" s="106"/>
      <c r="BA121" s="106"/>
      <c r="BB121" s="106"/>
      <c r="BC121" s="106">
        <f>AN121-Y121</f>
        <v>-6</v>
      </c>
      <c r="BD121" s="106"/>
      <c r="BE121" s="106"/>
      <c r="BF121" s="106"/>
      <c r="BG121" s="106"/>
      <c r="BH121" s="106">
        <f>AS121-AD121</f>
        <v>0</v>
      </c>
      <c r="BI121" s="106"/>
      <c r="BJ121" s="106"/>
      <c r="BK121" s="106"/>
      <c r="BL121" s="106"/>
      <c r="BM121" s="106">
        <f>BC121+BH121</f>
        <v>-6</v>
      </c>
      <c r="BN121" s="106"/>
      <c r="BO121" s="106"/>
      <c r="BP121" s="106"/>
      <c r="BQ121" s="106"/>
      <c r="BR121" s="10"/>
      <c r="BS121" s="10"/>
      <c r="BT121" s="10"/>
      <c r="BU121" s="10"/>
      <c r="BV121" s="10"/>
      <c r="BW121" s="10"/>
      <c r="BX121" s="10"/>
      <c r="BY121" s="10"/>
      <c r="BZ121" s="8"/>
    </row>
    <row r="122" spans="1:80" ht="34.5" customHeight="1">
      <c r="A122" s="26"/>
      <c r="B122" s="26"/>
      <c r="C122" s="90" t="s">
        <v>152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  <c r="BH122" s="98"/>
      <c r="BI122" s="98"/>
      <c r="BJ122" s="98"/>
      <c r="BK122" s="98"/>
      <c r="BL122" s="98"/>
      <c r="BM122" s="98"/>
      <c r="BN122" s="98"/>
      <c r="BO122" s="98"/>
      <c r="BP122" s="98"/>
      <c r="BQ122" s="99"/>
      <c r="BR122" s="10"/>
      <c r="BS122" s="10"/>
      <c r="BT122" s="10"/>
      <c r="BU122" s="10"/>
      <c r="BV122" s="10"/>
      <c r="BW122" s="10"/>
      <c r="BX122" s="10"/>
      <c r="BY122" s="10"/>
      <c r="BZ122" s="8"/>
      <c r="CB122" s="1" t="s">
        <v>151</v>
      </c>
    </row>
    <row r="123" spans="1:80" ht="152.25" customHeight="1">
      <c r="A123" s="26">
        <v>5</v>
      </c>
      <c r="B123" s="26"/>
      <c r="C123" s="90" t="s">
        <v>153</v>
      </c>
      <c r="D123" s="38"/>
      <c r="E123" s="38"/>
      <c r="F123" s="38"/>
      <c r="G123" s="38"/>
      <c r="H123" s="38"/>
      <c r="I123" s="39"/>
      <c r="J123" s="111" t="s">
        <v>71</v>
      </c>
      <c r="K123" s="111"/>
      <c r="L123" s="111"/>
      <c r="M123" s="111"/>
      <c r="N123" s="111"/>
      <c r="O123" s="108" t="s">
        <v>205</v>
      </c>
      <c r="P123" s="109"/>
      <c r="Q123" s="109"/>
      <c r="R123" s="109"/>
      <c r="S123" s="109"/>
      <c r="T123" s="109"/>
      <c r="U123" s="109"/>
      <c r="V123" s="109"/>
      <c r="W123" s="109"/>
      <c r="X123" s="110"/>
      <c r="Y123" s="107">
        <v>3338</v>
      </c>
      <c r="Z123" s="107"/>
      <c r="AA123" s="107"/>
      <c r="AB123" s="107"/>
      <c r="AC123" s="107"/>
      <c r="AD123" s="107">
        <v>0</v>
      </c>
      <c r="AE123" s="107"/>
      <c r="AF123" s="107"/>
      <c r="AG123" s="107"/>
      <c r="AH123" s="107"/>
      <c r="AI123" s="107">
        <f>Y123+AD123</f>
        <v>3338</v>
      </c>
      <c r="AJ123" s="107"/>
      <c r="AK123" s="107"/>
      <c r="AL123" s="107"/>
      <c r="AM123" s="107"/>
      <c r="AN123" s="107">
        <v>3338</v>
      </c>
      <c r="AO123" s="107"/>
      <c r="AP123" s="107"/>
      <c r="AQ123" s="107"/>
      <c r="AR123" s="107"/>
      <c r="AS123" s="107">
        <v>0</v>
      </c>
      <c r="AT123" s="107"/>
      <c r="AU123" s="107"/>
      <c r="AV123" s="107"/>
      <c r="AW123" s="107"/>
      <c r="AX123" s="106">
        <f>AN123+AS123</f>
        <v>3338</v>
      </c>
      <c r="AY123" s="106"/>
      <c r="AZ123" s="106"/>
      <c r="BA123" s="106"/>
      <c r="BB123" s="106"/>
      <c r="BC123" s="106">
        <f>AN123-Y123</f>
        <v>0</v>
      </c>
      <c r="BD123" s="106"/>
      <c r="BE123" s="106"/>
      <c r="BF123" s="106"/>
      <c r="BG123" s="106"/>
      <c r="BH123" s="106">
        <f>AS123-AD123</f>
        <v>0</v>
      </c>
      <c r="BI123" s="106"/>
      <c r="BJ123" s="106"/>
      <c r="BK123" s="106"/>
      <c r="BL123" s="106"/>
      <c r="BM123" s="106">
        <f>BC123+BH123</f>
        <v>0</v>
      </c>
      <c r="BN123" s="106"/>
      <c r="BO123" s="106"/>
      <c r="BP123" s="106"/>
      <c r="BQ123" s="106"/>
      <c r="BR123" s="10"/>
      <c r="BS123" s="10"/>
      <c r="BT123" s="10"/>
      <c r="BU123" s="10"/>
      <c r="BV123" s="10"/>
      <c r="BW123" s="10"/>
      <c r="BX123" s="10"/>
      <c r="BY123" s="10"/>
      <c r="BZ123" s="8"/>
    </row>
    <row r="124" spans="1:80" ht="151.5" customHeight="1">
      <c r="A124" s="26">
        <v>6</v>
      </c>
      <c r="B124" s="26"/>
      <c r="C124" s="90" t="s">
        <v>154</v>
      </c>
      <c r="D124" s="38"/>
      <c r="E124" s="38"/>
      <c r="F124" s="38"/>
      <c r="G124" s="38"/>
      <c r="H124" s="38"/>
      <c r="I124" s="39"/>
      <c r="J124" s="111" t="s">
        <v>71</v>
      </c>
      <c r="K124" s="111"/>
      <c r="L124" s="111"/>
      <c r="M124" s="111"/>
      <c r="N124" s="111"/>
      <c r="O124" s="108" t="s">
        <v>144</v>
      </c>
      <c r="P124" s="109"/>
      <c r="Q124" s="109"/>
      <c r="R124" s="109"/>
      <c r="S124" s="109"/>
      <c r="T124" s="109"/>
      <c r="U124" s="109"/>
      <c r="V124" s="109"/>
      <c r="W124" s="109"/>
      <c r="X124" s="110"/>
      <c r="Y124" s="107">
        <v>4162</v>
      </c>
      <c r="Z124" s="107"/>
      <c r="AA124" s="107"/>
      <c r="AB124" s="107"/>
      <c r="AC124" s="107"/>
      <c r="AD124" s="107">
        <v>0</v>
      </c>
      <c r="AE124" s="107"/>
      <c r="AF124" s="107"/>
      <c r="AG124" s="107"/>
      <c r="AH124" s="107"/>
      <c r="AI124" s="107">
        <f>Y124+AD124</f>
        <v>4162</v>
      </c>
      <c r="AJ124" s="107"/>
      <c r="AK124" s="107"/>
      <c r="AL124" s="107"/>
      <c r="AM124" s="107"/>
      <c r="AN124" s="107">
        <v>4162</v>
      </c>
      <c r="AO124" s="107"/>
      <c r="AP124" s="107"/>
      <c r="AQ124" s="107"/>
      <c r="AR124" s="107"/>
      <c r="AS124" s="107">
        <v>0</v>
      </c>
      <c r="AT124" s="107"/>
      <c r="AU124" s="107"/>
      <c r="AV124" s="107"/>
      <c r="AW124" s="107"/>
      <c r="AX124" s="106">
        <f>AN124+AS124</f>
        <v>4162</v>
      </c>
      <c r="AY124" s="106"/>
      <c r="AZ124" s="106"/>
      <c r="BA124" s="106"/>
      <c r="BB124" s="106"/>
      <c r="BC124" s="106">
        <f>AN124-Y124</f>
        <v>0</v>
      </c>
      <c r="BD124" s="106"/>
      <c r="BE124" s="106"/>
      <c r="BF124" s="106"/>
      <c r="BG124" s="106"/>
      <c r="BH124" s="106">
        <f>AS124-AD124</f>
        <v>0</v>
      </c>
      <c r="BI124" s="106"/>
      <c r="BJ124" s="106"/>
      <c r="BK124" s="106"/>
      <c r="BL124" s="106"/>
      <c r="BM124" s="106">
        <f>BC124+BH124</f>
        <v>0</v>
      </c>
      <c r="BN124" s="106"/>
      <c r="BO124" s="106"/>
      <c r="BP124" s="106"/>
      <c r="BQ124" s="106"/>
      <c r="BR124" s="10"/>
      <c r="BS124" s="10"/>
      <c r="BT124" s="10"/>
      <c r="BU124" s="10"/>
      <c r="BV124" s="10"/>
      <c r="BW124" s="10"/>
      <c r="BX124" s="10"/>
      <c r="BY124" s="10"/>
      <c r="BZ124" s="8"/>
    </row>
    <row r="125" spans="1:80" ht="69" customHeight="1">
      <c r="A125" s="26">
        <v>7</v>
      </c>
      <c r="B125" s="26"/>
      <c r="C125" s="90" t="s">
        <v>155</v>
      </c>
      <c r="D125" s="38"/>
      <c r="E125" s="38"/>
      <c r="F125" s="38"/>
      <c r="G125" s="38"/>
      <c r="H125" s="38"/>
      <c r="I125" s="39"/>
      <c r="J125" s="111" t="s">
        <v>71</v>
      </c>
      <c r="K125" s="111"/>
      <c r="L125" s="111"/>
      <c r="M125" s="111"/>
      <c r="N125" s="111"/>
      <c r="O125" s="108" t="s">
        <v>144</v>
      </c>
      <c r="P125" s="109"/>
      <c r="Q125" s="109"/>
      <c r="R125" s="109"/>
      <c r="S125" s="109"/>
      <c r="T125" s="109"/>
      <c r="U125" s="109"/>
      <c r="V125" s="109"/>
      <c r="W125" s="109"/>
      <c r="X125" s="110"/>
      <c r="Y125" s="107">
        <v>5652</v>
      </c>
      <c r="Z125" s="107"/>
      <c r="AA125" s="107"/>
      <c r="AB125" s="107"/>
      <c r="AC125" s="107"/>
      <c r="AD125" s="107">
        <v>0</v>
      </c>
      <c r="AE125" s="107"/>
      <c r="AF125" s="107"/>
      <c r="AG125" s="107"/>
      <c r="AH125" s="107"/>
      <c r="AI125" s="107">
        <f>Y125+AD125</f>
        <v>5652</v>
      </c>
      <c r="AJ125" s="107"/>
      <c r="AK125" s="107"/>
      <c r="AL125" s="107"/>
      <c r="AM125" s="107"/>
      <c r="AN125" s="107">
        <v>5652</v>
      </c>
      <c r="AO125" s="107"/>
      <c r="AP125" s="107"/>
      <c r="AQ125" s="107"/>
      <c r="AR125" s="107"/>
      <c r="AS125" s="107">
        <v>0</v>
      </c>
      <c r="AT125" s="107"/>
      <c r="AU125" s="107"/>
      <c r="AV125" s="107"/>
      <c r="AW125" s="107"/>
      <c r="AX125" s="106">
        <f>AN125+AS125</f>
        <v>5652</v>
      </c>
      <c r="AY125" s="106"/>
      <c r="AZ125" s="106"/>
      <c r="BA125" s="106"/>
      <c r="BB125" s="106"/>
      <c r="BC125" s="106">
        <f>AN125-Y125</f>
        <v>0</v>
      </c>
      <c r="BD125" s="106"/>
      <c r="BE125" s="106"/>
      <c r="BF125" s="106"/>
      <c r="BG125" s="106"/>
      <c r="BH125" s="106">
        <f>AS125-AD125</f>
        <v>0</v>
      </c>
      <c r="BI125" s="106"/>
      <c r="BJ125" s="106"/>
      <c r="BK125" s="106"/>
      <c r="BL125" s="106"/>
      <c r="BM125" s="106">
        <f>BC125+BH125</f>
        <v>0</v>
      </c>
      <c r="BN125" s="106"/>
      <c r="BO125" s="106"/>
      <c r="BP125" s="106"/>
      <c r="BQ125" s="106"/>
      <c r="BR125" s="10"/>
      <c r="BS125" s="10"/>
      <c r="BT125" s="10"/>
      <c r="BU125" s="10"/>
      <c r="BV125" s="10"/>
      <c r="BW125" s="10"/>
      <c r="BX125" s="10"/>
      <c r="BY125" s="10"/>
      <c r="BZ125" s="8"/>
    </row>
    <row r="126" spans="1:80" ht="84" customHeight="1">
      <c r="A126" s="26">
        <v>8</v>
      </c>
      <c r="B126" s="26"/>
      <c r="C126" s="90" t="s">
        <v>156</v>
      </c>
      <c r="D126" s="38"/>
      <c r="E126" s="38"/>
      <c r="F126" s="38"/>
      <c r="G126" s="38"/>
      <c r="H126" s="38"/>
      <c r="I126" s="39"/>
      <c r="J126" s="111" t="s">
        <v>143</v>
      </c>
      <c r="K126" s="111"/>
      <c r="L126" s="111"/>
      <c r="M126" s="111"/>
      <c r="N126" s="111"/>
      <c r="O126" s="108" t="s">
        <v>144</v>
      </c>
      <c r="P126" s="109"/>
      <c r="Q126" s="109"/>
      <c r="R126" s="109"/>
      <c r="S126" s="109"/>
      <c r="T126" s="109"/>
      <c r="U126" s="109"/>
      <c r="V126" s="109"/>
      <c r="W126" s="109"/>
      <c r="X126" s="110"/>
      <c r="Y126" s="107">
        <v>12</v>
      </c>
      <c r="Z126" s="107"/>
      <c r="AA126" s="107"/>
      <c r="AB126" s="107"/>
      <c r="AC126" s="107"/>
      <c r="AD126" s="107">
        <v>0</v>
      </c>
      <c r="AE126" s="107"/>
      <c r="AF126" s="107"/>
      <c r="AG126" s="107"/>
      <c r="AH126" s="107"/>
      <c r="AI126" s="107">
        <f>Y126+AD126</f>
        <v>12</v>
      </c>
      <c r="AJ126" s="107"/>
      <c r="AK126" s="107"/>
      <c r="AL126" s="107"/>
      <c r="AM126" s="107"/>
      <c r="AN126" s="107">
        <v>12</v>
      </c>
      <c r="AO126" s="107"/>
      <c r="AP126" s="107"/>
      <c r="AQ126" s="107"/>
      <c r="AR126" s="107"/>
      <c r="AS126" s="107">
        <v>0</v>
      </c>
      <c r="AT126" s="107"/>
      <c r="AU126" s="107"/>
      <c r="AV126" s="107"/>
      <c r="AW126" s="107"/>
      <c r="AX126" s="106">
        <f>AN126+AS126</f>
        <v>12</v>
      </c>
      <c r="AY126" s="106"/>
      <c r="AZ126" s="106"/>
      <c r="BA126" s="106"/>
      <c r="BB126" s="106"/>
      <c r="BC126" s="106">
        <f>AN126-Y126</f>
        <v>0</v>
      </c>
      <c r="BD126" s="106"/>
      <c r="BE126" s="106"/>
      <c r="BF126" s="106"/>
      <c r="BG126" s="106"/>
      <c r="BH126" s="106">
        <f>AS126-AD126</f>
        <v>0</v>
      </c>
      <c r="BI126" s="106"/>
      <c r="BJ126" s="106"/>
      <c r="BK126" s="106"/>
      <c r="BL126" s="106"/>
      <c r="BM126" s="106">
        <f>BC126+BH126</f>
        <v>0</v>
      </c>
      <c r="BN126" s="106"/>
      <c r="BO126" s="106"/>
      <c r="BP126" s="106"/>
      <c r="BQ126" s="106"/>
      <c r="BR126" s="10"/>
      <c r="BS126" s="10"/>
      <c r="BT126" s="10"/>
      <c r="BU126" s="10"/>
      <c r="BV126" s="10"/>
      <c r="BW126" s="10"/>
      <c r="BX126" s="10"/>
      <c r="BY126" s="10"/>
      <c r="BZ126" s="8"/>
    </row>
    <row r="127" spans="1:80" ht="88.5" customHeight="1">
      <c r="A127" s="26">
        <v>8</v>
      </c>
      <c r="B127" s="26"/>
      <c r="C127" s="90" t="s">
        <v>157</v>
      </c>
      <c r="D127" s="38"/>
      <c r="E127" s="38"/>
      <c r="F127" s="38"/>
      <c r="G127" s="38"/>
      <c r="H127" s="38"/>
      <c r="I127" s="39"/>
      <c r="J127" s="111" t="s">
        <v>143</v>
      </c>
      <c r="K127" s="111"/>
      <c r="L127" s="111"/>
      <c r="M127" s="111"/>
      <c r="N127" s="111"/>
      <c r="O127" s="108" t="s">
        <v>144</v>
      </c>
      <c r="P127" s="109"/>
      <c r="Q127" s="109"/>
      <c r="R127" s="109"/>
      <c r="S127" s="109"/>
      <c r="T127" s="109"/>
      <c r="U127" s="109"/>
      <c r="V127" s="109"/>
      <c r="W127" s="109"/>
      <c r="X127" s="110"/>
      <c r="Y127" s="107">
        <v>0</v>
      </c>
      <c r="Z127" s="107"/>
      <c r="AA127" s="107"/>
      <c r="AB127" s="107"/>
      <c r="AC127" s="107"/>
      <c r="AD127" s="107">
        <v>0</v>
      </c>
      <c r="AE127" s="107"/>
      <c r="AF127" s="107"/>
      <c r="AG127" s="107"/>
      <c r="AH127" s="107"/>
      <c r="AI127" s="107">
        <f>Y127+AD127</f>
        <v>0</v>
      </c>
      <c r="AJ127" s="107"/>
      <c r="AK127" s="107"/>
      <c r="AL127" s="107"/>
      <c r="AM127" s="107"/>
      <c r="AN127" s="107">
        <v>6</v>
      </c>
      <c r="AO127" s="107"/>
      <c r="AP127" s="107"/>
      <c r="AQ127" s="107"/>
      <c r="AR127" s="107"/>
      <c r="AS127" s="107">
        <v>0</v>
      </c>
      <c r="AT127" s="107"/>
      <c r="AU127" s="107"/>
      <c r="AV127" s="107"/>
      <c r="AW127" s="107"/>
      <c r="AX127" s="106">
        <f>AN127+AS127</f>
        <v>6</v>
      </c>
      <c r="AY127" s="106"/>
      <c r="AZ127" s="106"/>
      <c r="BA127" s="106"/>
      <c r="BB127" s="106"/>
      <c r="BC127" s="106">
        <f>AN127-Y127</f>
        <v>6</v>
      </c>
      <c r="BD127" s="106"/>
      <c r="BE127" s="106"/>
      <c r="BF127" s="106"/>
      <c r="BG127" s="106"/>
      <c r="BH127" s="106">
        <f>AS127-AD127</f>
        <v>0</v>
      </c>
      <c r="BI127" s="106"/>
      <c r="BJ127" s="106"/>
      <c r="BK127" s="106"/>
      <c r="BL127" s="106"/>
      <c r="BM127" s="106">
        <f>BC127+BH127</f>
        <v>6</v>
      </c>
      <c r="BN127" s="106"/>
      <c r="BO127" s="106"/>
      <c r="BP127" s="106"/>
      <c r="BQ127" s="106"/>
      <c r="BR127" s="10"/>
      <c r="BS127" s="10"/>
      <c r="BT127" s="10"/>
      <c r="BU127" s="10"/>
      <c r="BV127" s="10"/>
      <c r="BW127" s="10"/>
      <c r="BX127" s="10"/>
      <c r="BY127" s="10"/>
      <c r="BZ127" s="8"/>
    </row>
    <row r="128" spans="1:80" ht="24.75" customHeight="1">
      <c r="A128" s="26"/>
      <c r="B128" s="26"/>
      <c r="C128" s="90" t="s">
        <v>159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9"/>
      <c r="BR128" s="10"/>
      <c r="BS128" s="10"/>
      <c r="BT128" s="10"/>
      <c r="BU128" s="10"/>
      <c r="BV128" s="10"/>
      <c r="BW128" s="10"/>
      <c r="BX128" s="10"/>
      <c r="BY128" s="10"/>
      <c r="BZ128" s="8"/>
      <c r="CB128" s="1" t="s">
        <v>158</v>
      </c>
    </row>
    <row r="129" spans="1:80" ht="99" customHeight="1">
      <c r="A129" s="26">
        <v>9</v>
      </c>
      <c r="B129" s="26"/>
      <c r="C129" s="90" t="s">
        <v>160</v>
      </c>
      <c r="D129" s="38"/>
      <c r="E129" s="38"/>
      <c r="F129" s="38"/>
      <c r="G129" s="38"/>
      <c r="H129" s="38"/>
      <c r="I129" s="39"/>
      <c r="J129" s="111" t="s">
        <v>143</v>
      </c>
      <c r="K129" s="111"/>
      <c r="L129" s="111"/>
      <c r="M129" s="111"/>
      <c r="N129" s="111"/>
      <c r="O129" s="108" t="s">
        <v>161</v>
      </c>
      <c r="P129" s="109"/>
      <c r="Q129" s="109"/>
      <c r="R129" s="109"/>
      <c r="S129" s="109"/>
      <c r="T129" s="109"/>
      <c r="U129" s="109"/>
      <c r="V129" s="109"/>
      <c r="W129" s="109"/>
      <c r="X129" s="110"/>
      <c r="Y129" s="107">
        <v>11.9</v>
      </c>
      <c r="Z129" s="107"/>
      <c r="AA129" s="107"/>
      <c r="AB129" s="107"/>
      <c r="AC129" s="107"/>
      <c r="AD129" s="107">
        <v>0</v>
      </c>
      <c r="AE129" s="107"/>
      <c r="AF129" s="107"/>
      <c r="AG129" s="107"/>
      <c r="AH129" s="107"/>
      <c r="AI129" s="107">
        <f>Y129+AD129</f>
        <v>11.9</v>
      </c>
      <c r="AJ129" s="107"/>
      <c r="AK129" s="107"/>
      <c r="AL129" s="107"/>
      <c r="AM129" s="107"/>
      <c r="AN129" s="107">
        <v>11.9</v>
      </c>
      <c r="AO129" s="107"/>
      <c r="AP129" s="107"/>
      <c r="AQ129" s="107"/>
      <c r="AR129" s="107"/>
      <c r="AS129" s="107">
        <v>0</v>
      </c>
      <c r="AT129" s="107"/>
      <c r="AU129" s="107"/>
      <c r="AV129" s="107"/>
      <c r="AW129" s="107"/>
      <c r="AX129" s="106">
        <f>AN129+AS129</f>
        <v>11.9</v>
      </c>
      <c r="AY129" s="106"/>
      <c r="AZ129" s="106"/>
      <c r="BA129" s="106"/>
      <c r="BB129" s="106"/>
      <c r="BC129" s="106">
        <f>AN129-Y129</f>
        <v>0</v>
      </c>
      <c r="BD129" s="106"/>
      <c r="BE129" s="106"/>
      <c r="BF129" s="106"/>
      <c r="BG129" s="106"/>
      <c r="BH129" s="106">
        <f>AS129-AD129</f>
        <v>0</v>
      </c>
      <c r="BI129" s="106"/>
      <c r="BJ129" s="106"/>
      <c r="BK129" s="106"/>
      <c r="BL129" s="106"/>
      <c r="BM129" s="106">
        <f>BC129+BH129</f>
        <v>0</v>
      </c>
      <c r="BN129" s="106"/>
      <c r="BO129" s="106"/>
      <c r="BP129" s="106"/>
      <c r="BQ129" s="106"/>
      <c r="BR129" s="10"/>
      <c r="BS129" s="10"/>
      <c r="BT129" s="10"/>
      <c r="BU129" s="10"/>
      <c r="BV129" s="10"/>
      <c r="BW129" s="10"/>
      <c r="BX129" s="10"/>
      <c r="BY129" s="10"/>
      <c r="BZ129" s="8"/>
    </row>
    <row r="130" spans="1:80" ht="98.25" customHeight="1">
      <c r="A130" s="26">
        <v>10</v>
      </c>
      <c r="B130" s="26"/>
      <c r="C130" s="90" t="s">
        <v>162</v>
      </c>
      <c r="D130" s="38"/>
      <c r="E130" s="38"/>
      <c r="F130" s="38"/>
      <c r="G130" s="38"/>
      <c r="H130" s="38"/>
      <c r="I130" s="39"/>
      <c r="J130" s="111" t="s">
        <v>143</v>
      </c>
      <c r="K130" s="111"/>
      <c r="L130" s="111"/>
      <c r="M130" s="111"/>
      <c r="N130" s="111"/>
      <c r="O130" s="108" t="s">
        <v>163</v>
      </c>
      <c r="P130" s="109"/>
      <c r="Q130" s="109"/>
      <c r="R130" s="109"/>
      <c r="S130" s="109"/>
      <c r="T130" s="109"/>
      <c r="U130" s="109"/>
      <c r="V130" s="109"/>
      <c r="W130" s="109"/>
      <c r="X130" s="110"/>
      <c r="Y130" s="107">
        <v>10.5</v>
      </c>
      <c r="Z130" s="107"/>
      <c r="AA130" s="107"/>
      <c r="AB130" s="107"/>
      <c r="AC130" s="107"/>
      <c r="AD130" s="107">
        <v>0</v>
      </c>
      <c r="AE130" s="107"/>
      <c r="AF130" s="107"/>
      <c r="AG130" s="107"/>
      <c r="AH130" s="107"/>
      <c r="AI130" s="107">
        <f>Y130+AD130</f>
        <v>10.5</v>
      </c>
      <c r="AJ130" s="107"/>
      <c r="AK130" s="107"/>
      <c r="AL130" s="107"/>
      <c r="AM130" s="107"/>
      <c r="AN130" s="107">
        <v>10.5</v>
      </c>
      <c r="AO130" s="107"/>
      <c r="AP130" s="107"/>
      <c r="AQ130" s="107"/>
      <c r="AR130" s="107"/>
      <c r="AS130" s="107">
        <v>0</v>
      </c>
      <c r="AT130" s="107"/>
      <c r="AU130" s="107"/>
      <c r="AV130" s="107"/>
      <c r="AW130" s="107"/>
      <c r="AX130" s="106">
        <f>AN130+AS130</f>
        <v>10.5</v>
      </c>
      <c r="AY130" s="106"/>
      <c r="AZ130" s="106"/>
      <c r="BA130" s="106"/>
      <c r="BB130" s="106"/>
      <c r="BC130" s="106">
        <f>AN130-Y130</f>
        <v>0</v>
      </c>
      <c r="BD130" s="106"/>
      <c r="BE130" s="106"/>
      <c r="BF130" s="106"/>
      <c r="BG130" s="106"/>
      <c r="BH130" s="106">
        <f>AS130-AD130</f>
        <v>0</v>
      </c>
      <c r="BI130" s="106"/>
      <c r="BJ130" s="106"/>
      <c r="BK130" s="106"/>
      <c r="BL130" s="106"/>
      <c r="BM130" s="106">
        <f>BC130+BH130</f>
        <v>0</v>
      </c>
      <c r="BN130" s="106"/>
      <c r="BO130" s="106"/>
      <c r="BP130" s="106"/>
      <c r="BQ130" s="106"/>
      <c r="BR130" s="10"/>
      <c r="BS130" s="10"/>
      <c r="BT130" s="10"/>
      <c r="BU130" s="10"/>
      <c r="BV130" s="10"/>
      <c r="BW130" s="10"/>
      <c r="BX130" s="10"/>
      <c r="BY130" s="10"/>
      <c r="BZ130" s="8"/>
    </row>
    <row r="131" spans="1:80" ht="120.75" customHeight="1">
      <c r="A131" s="26">
        <v>11</v>
      </c>
      <c r="B131" s="26"/>
      <c r="C131" s="90" t="s">
        <v>164</v>
      </c>
      <c r="D131" s="38"/>
      <c r="E131" s="38"/>
      <c r="F131" s="38"/>
      <c r="G131" s="38"/>
      <c r="H131" s="38"/>
      <c r="I131" s="39"/>
      <c r="J131" s="111" t="s">
        <v>71</v>
      </c>
      <c r="K131" s="111"/>
      <c r="L131" s="111"/>
      <c r="M131" s="111"/>
      <c r="N131" s="111"/>
      <c r="O131" s="108" t="s">
        <v>144</v>
      </c>
      <c r="P131" s="109"/>
      <c r="Q131" s="109"/>
      <c r="R131" s="109"/>
      <c r="S131" s="109"/>
      <c r="T131" s="109"/>
      <c r="U131" s="109"/>
      <c r="V131" s="109"/>
      <c r="W131" s="109"/>
      <c r="X131" s="110"/>
      <c r="Y131" s="107">
        <v>0</v>
      </c>
      <c r="Z131" s="107"/>
      <c r="AA131" s="107"/>
      <c r="AB131" s="107"/>
      <c r="AC131" s="107"/>
      <c r="AD131" s="107">
        <v>0</v>
      </c>
      <c r="AE131" s="107"/>
      <c r="AF131" s="107"/>
      <c r="AG131" s="107"/>
      <c r="AH131" s="107"/>
      <c r="AI131" s="107">
        <f>Y131+AD131</f>
        <v>0</v>
      </c>
      <c r="AJ131" s="107"/>
      <c r="AK131" s="107"/>
      <c r="AL131" s="107"/>
      <c r="AM131" s="107"/>
      <c r="AN131" s="107">
        <v>3425</v>
      </c>
      <c r="AO131" s="107"/>
      <c r="AP131" s="107"/>
      <c r="AQ131" s="107"/>
      <c r="AR131" s="107"/>
      <c r="AS131" s="107">
        <v>0</v>
      </c>
      <c r="AT131" s="107"/>
      <c r="AU131" s="107"/>
      <c r="AV131" s="107"/>
      <c r="AW131" s="107"/>
      <c r="AX131" s="106">
        <f>AN131+AS131</f>
        <v>3425</v>
      </c>
      <c r="AY131" s="106"/>
      <c r="AZ131" s="106"/>
      <c r="BA131" s="106"/>
      <c r="BB131" s="106"/>
      <c r="BC131" s="106">
        <f>AN131-Y131</f>
        <v>3425</v>
      </c>
      <c r="BD131" s="106"/>
      <c r="BE131" s="106"/>
      <c r="BF131" s="106"/>
      <c r="BG131" s="106"/>
      <c r="BH131" s="106">
        <f>AS131-AD131</f>
        <v>0</v>
      </c>
      <c r="BI131" s="106"/>
      <c r="BJ131" s="106"/>
      <c r="BK131" s="106"/>
      <c r="BL131" s="106"/>
      <c r="BM131" s="106">
        <f>BC131+BH131</f>
        <v>3425</v>
      </c>
      <c r="BN131" s="106"/>
      <c r="BO131" s="106"/>
      <c r="BP131" s="106"/>
      <c r="BQ131" s="106"/>
      <c r="BR131" s="10"/>
      <c r="BS131" s="10"/>
      <c r="BT131" s="10"/>
      <c r="BU131" s="10"/>
      <c r="BV131" s="10"/>
      <c r="BW131" s="10"/>
      <c r="BX131" s="10"/>
      <c r="BY131" s="10"/>
      <c r="BZ131" s="8"/>
    </row>
    <row r="132" spans="1:80" ht="36" customHeight="1">
      <c r="A132" s="26"/>
      <c r="B132" s="26"/>
      <c r="C132" s="90" t="s">
        <v>166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98"/>
      <c r="BA132" s="98"/>
      <c r="BB132" s="98"/>
      <c r="BC132" s="98"/>
      <c r="BD132" s="98"/>
      <c r="BE132" s="98"/>
      <c r="BF132" s="98"/>
      <c r="BG132" s="98"/>
      <c r="BH132" s="98"/>
      <c r="BI132" s="98"/>
      <c r="BJ132" s="98"/>
      <c r="BK132" s="98"/>
      <c r="BL132" s="98"/>
      <c r="BM132" s="98"/>
      <c r="BN132" s="98"/>
      <c r="BO132" s="98"/>
      <c r="BP132" s="98"/>
      <c r="BQ132" s="99"/>
      <c r="BR132" s="10"/>
      <c r="BS132" s="10"/>
      <c r="BT132" s="10"/>
      <c r="BU132" s="10"/>
      <c r="BV132" s="10"/>
      <c r="BW132" s="10"/>
      <c r="BX132" s="10"/>
      <c r="BY132" s="10"/>
      <c r="BZ132" s="8"/>
      <c r="CB132" s="1" t="s">
        <v>165</v>
      </c>
    </row>
    <row r="133" spans="1:80" ht="132.75" customHeight="1">
      <c r="A133" s="26">
        <v>12</v>
      </c>
      <c r="B133" s="26"/>
      <c r="C133" s="90" t="s">
        <v>167</v>
      </c>
      <c r="D133" s="38"/>
      <c r="E133" s="38"/>
      <c r="F133" s="38"/>
      <c r="G133" s="38"/>
      <c r="H133" s="38"/>
      <c r="I133" s="39"/>
      <c r="J133" s="111" t="s">
        <v>71</v>
      </c>
      <c r="K133" s="111"/>
      <c r="L133" s="111"/>
      <c r="M133" s="111"/>
      <c r="N133" s="111"/>
      <c r="O133" s="108" t="s">
        <v>144</v>
      </c>
      <c r="P133" s="109"/>
      <c r="Q133" s="109"/>
      <c r="R133" s="109"/>
      <c r="S133" s="109"/>
      <c r="T133" s="109"/>
      <c r="U133" s="109"/>
      <c r="V133" s="109"/>
      <c r="W133" s="109"/>
      <c r="X133" s="110"/>
      <c r="Y133" s="107">
        <v>4178</v>
      </c>
      <c r="Z133" s="107"/>
      <c r="AA133" s="107"/>
      <c r="AB133" s="107"/>
      <c r="AC133" s="107"/>
      <c r="AD133" s="107">
        <v>0</v>
      </c>
      <c r="AE133" s="107"/>
      <c r="AF133" s="107"/>
      <c r="AG133" s="107"/>
      <c r="AH133" s="107"/>
      <c r="AI133" s="107">
        <f>Y133+AD133</f>
        <v>4178</v>
      </c>
      <c r="AJ133" s="107"/>
      <c r="AK133" s="107"/>
      <c r="AL133" s="107"/>
      <c r="AM133" s="107"/>
      <c r="AN133" s="107">
        <v>4178</v>
      </c>
      <c r="AO133" s="107"/>
      <c r="AP133" s="107"/>
      <c r="AQ133" s="107"/>
      <c r="AR133" s="107"/>
      <c r="AS133" s="107">
        <v>0</v>
      </c>
      <c r="AT133" s="107"/>
      <c r="AU133" s="107"/>
      <c r="AV133" s="107"/>
      <c r="AW133" s="107"/>
      <c r="AX133" s="106">
        <f>AN133+AS133</f>
        <v>4178</v>
      </c>
      <c r="AY133" s="106"/>
      <c r="AZ133" s="106"/>
      <c r="BA133" s="106"/>
      <c r="BB133" s="106"/>
      <c r="BC133" s="106">
        <f>AN133-Y133</f>
        <v>0</v>
      </c>
      <c r="BD133" s="106"/>
      <c r="BE133" s="106"/>
      <c r="BF133" s="106"/>
      <c r="BG133" s="106"/>
      <c r="BH133" s="106">
        <f>AS133-AD133</f>
        <v>0</v>
      </c>
      <c r="BI133" s="106"/>
      <c r="BJ133" s="106"/>
      <c r="BK133" s="106"/>
      <c r="BL133" s="106"/>
      <c r="BM133" s="106">
        <f>BC133+BH133</f>
        <v>0</v>
      </c>
      <c r="BN133" s="106"/>
      <c r="BO133" s="106"/>
      <c r="BP133" s="106"/>
      <c r="BQ133" s="106"/>
      <c r="BR133" s="10"/>
      <c r="BS133" s="10"/>
      <c r="BT133" s="10"/>
      <c r="BU133" s="10"/>
      <c r="BV133" s="10"/>
      <c r="BW133" s="10"/>
      <c r="BX133" s="10"/>
      <c r="BY133" s="10"/>
      <c r="BZ133" s="8"/>
    </row>
    <row r="134" spans="1:80" ht="86.25" customHeight="1">
      <c r="A134" s="26">
        <v>13</v>
      </c>
      <c r="B134" s="26"/>
      <c r="C134" s="90" t="s">
        <v>168</v>
      </c>
      <c r="D134" s="38"/>
      <c r="E134" s="38"/>
      <c r="F134" s="38"/>
      <c r="G134" s="38"/>
      <c r="H134" s="38"/>
      <c r="I134" s="39"/>
      <c r="J134" s="111" t="s">
        <v>71</v>
      </c>
      <c r="K134" s="111"/>
      <c r="L134" s="111"/>
      <c r="M134" s="111"/>
      <c r="N134" s="111"/>
      <c r="O134" s="108" t="s">
        <v>144</v>
      </c>
      <c r="P134" s="109"/>
      <c r="Q134" s="109"/>
      <c r="R134" s="109"/>
      <c r="S134" s="109"/>
      <c r="T134" s="109"/>
      <c r="U134" s="109"/>
      <c r="V134" s="109"/>
      <c r="W134" s="109"/>
      <c r="X134" s="110"/>
      <c r="Y134" s="107">
        <v>5652</v>
      </c>
      <c r="Z134" s="107"/>
      <c r="AA134" s="107"/>
      <c r="AB134" s="107"/>
      <c r="AC134" s="107"/>
      <c r="AD134" s="107">
        <v>0</v>
      </c>
      <c r="AE134" s="107"/>
      <c r="AF134" s="107"/>
      <c r="AG134" s="107"/>
      <c r="AH134" s="107"/>
      <c r="AI134" s="107">
        <f>Y134+AD134</f>
        <v>5652</v>
      </c>
      <c r="AJ134" s="107"/>
      <c r="AK134" s="107"/>
      <c r="AL134" s="107"/>
      <c r="AM134" s="107"/>
      <c r="AN134" s="107">
        <v>5652</v>
      </c>
      <c r="AO134" s="107"/>
      <c r="AP134" s="107"/>
      <c r="AQ134" s="107"/>
      <c r="AR134" s="107"/>
      <c r="AS134" s="107">
        <v>0</v>
      </c>
      <c r="AT134" s="107"/>
      <c r="AU134" s="107"/>
      <c r="AV134" s="107"/>
      <c r="AW134" s="107"/>
      <c r="AX134" s="106">
        <f>AN134+AS134</f>
        <v>5652</v>
      </c>
      <c r="AY134" s="106"/>
      <c r="AZ134" s="106"/>
      <c r="BA134" s="106"/>
      <c r="BB134" s="106"/>
      <c r="BC134" s="106">
        <f>AN134-Y134</f>
        <v>0</v>
      </c>
      <c r="BD134" s="106"/>
      <c r="BE134" s="106"/>
      <c r="BF134" s="106"/>
      <c r="BG134" s="106"/>
      <c r="BH134" s="106">
        <f>AS134-AD134</f>
        <v>0</v>
      </c>
      <c r="BI134" s="106"/>
      <c r="BJ134" s="106"/>
      <c r="BK134" s="106"/>
      <c r="BL134" s="106"/>
      <c r="BM134" s="106">
        <f>BC134+BH134</f>
        <v>0</v>
      </c>
      <c r="BN134" s="106"/>
      <c r="BO134" s="106"/>
      <c r="BP134" s="106"/>
      <c r="BQ134" s="106"/>
      <c r="BR134" s="10"/>
      <c r="BS134" s="10"/>
      <c r="BT134" s="10"/>
      <c r="BU134" s="10"/>
      <c r="BV134" s="10"/>
      <c r="BW134" s="10"/>
      <c r="BX134" s="10"/>
      <c r="BY134" s="10"/>
      <c r="BZ134" s="8"/>
    </row>
    <row r="135" spans="1:80" s="18" customFormat="1" ht="15.75">
      <c r="A135" s="43">
        <v>0</v>
      </c>
      <c r="B135" s="43"/>
      <c r="C135" s="93" t="s">
        <v>169</v>
      </c>
      <c r="D135" s="115"/>
      <c r="E135" s="115"/>
      <c r="F135" s="115"/>
      <c r="G135" s="115"/>
      <c r="H135" s="115"/>
      <c r="I135" s="116"/>
      <c r="J135" s="117" t="s">
        <v>69</v>
      </c>
      <c r="K135" s="117"/>
      <c r="L135" s="117"/>
      <c r="M135" s="117"/>
      <c r="N135" s="117"/>
      <c r="O135" s="93" t="s">
        <v>69</v>
      </c>
      <c r="P135" s="115"/>
      <c r="Q135" s="115"/>
      <c r="R135" s="115"/>
      <c r="S135" s="115"/>
      <c r="T135" s="115"/>
      <c r="U135" s="115"/>
      <c r="V135" s="115"/>
      <c r="W135" s="115"/>
      <c r="X135" s="116"/>
      <c r="Y135" s="118"/>
      <c r="Z135" s="118"/>
      <c r="AA135" s="118"/>
      <c r="AB135" s="118"/>
      <c r="AC135" s="118"/>
      <c r="AD135" s="118"/>
      <c r="AE135" s="118"/>
      <c r="AF135" s="118"/>
      <c r="AG135" s="118"/>
      <c r="AH135" s="118"/>
      <c r="AI135" s="118"/>
      <c r="AJ135" s="118"/>
      <c r="AK135" s="118"/>
      <c r="AL135" s="118"/>
      <c r="AM135" s="118"/>
      <c r="AN135" s="118"/>
      <c r="AO135" s="118"/>
      <c r="AP135" s="118"/>
      <c r="AQ135" s="118"/>
      <c r="AR135" s="118"/>
      <c r="AS135" s="118"/>
      <c r="AT135" s="118"/>
      <c r="AU135" s="118"/>
      <c r="AV135" s="118"/>
      <c r="AW135" s="118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20"/>
      <c r="BS135" s="20"/>
      <c r="BT135" s="20"/>
      <c r="BU135" s="20"/>
      <c r="BV135" s="20"/>
      <c r="BW135" s="20"/>
      <c r="BX135" s="20"/>
      <c r="BY135" s="20"/>
      <c r="BZ135" s="21"/>
    </row>
    <row r="136" spans="1:80" ht="215.25" customHeight="1">
      <c r="A136" s="26">
        <v>1</v>
      </c>
      <c r="B136" s="26"/>
      <c r="C136" s="90" t="s">
        <v>170</v>
      </c>
      <c r="D136" s="38"/>
      <c r="E136" s="38"/>
      <c r="F136" s="38"/>
      <c r="G136" s="38"/>
      <c r="H136" s="38"/>
      <c r="I136" s="39"/>
      <c r="J136" s="111" t="s">
        <v>171</v>
      </c>
      <c r="K136" s="111"/>
      <c r="L136" s="111"/>
      <c r="M136" s="111"/>
      <c r="N136" s="111"/>
      <c r="O136" s="119" t="s">
        <v>172</v>
      </c>
      <c r="P136" s="120"/>
      <c r="Q136" s="120"/>
      <c r="R136" s="120"/>
      <c r="S136" s="120"/>
      <c r="T136" s="120"/>
      <c r="U136" s="120"/>
      <c r="V136" s="120"/>
      <c r="W136" s="120"/>
      <c r="X136" s="121"/>
      <c r="Y136" s="107">
        <v>23</v>
      </c>
      <c r="Z136" s="107"/>
      <c r="AA136" s="107"/>
      <c r="AB136" s="107"/>
      <c r="AC136" s="107"/>
      <c r="AD136" s="107">
        <v>0</v>
      </c>
      <c r="AE136" s="107"/>
      <c r="AF136" s="107"/>
      <c r="AG136" s="107"/>
      <c r="AH136" s="107"/>
      <c r="AI136" s="107">
        <f>Y136+AD136</f>
        <v>23</v>
      </c>
      <c r="AJ136" s="107"/>
      <c r="AK136" s="107"/>
      <c r="AL136" s="107"/>
      <c r="AM136" s="107"/>
      <c r="AN136" s="107">
        <v>23</v>
      </c>
      <c r="AO136" s="107"/>
      <c r="AP136" s="107"/>
      <c r="AQ136" s="107"/>
      <c r="AR136" s="107"/>
      <c r="AS136" s="107">
        <v>0</v>
      </c>
      <c r="AT136" s="107"/>
      <c r="AU136" s="107"/>
      <c r="AV136" s="107"/>
      <c r="AW136" s="107"/>
      <c r="AX136" s="106">
        <f>AN136+AS136</f>
        <v>23</v>
      </c>
      <c r="AY136" s="106"/>
      <c r="AZ136" s="106"/>
      <c r="BA136" s="106"/>
      <c r="BB136" s="106"/>
      <c r="BC136" s="106">
        <f>AN136-Y136</f>
        <v>0</v>
      </c>
      <c r="BD136" s="106"/>
      <c r="BE136" s="106"/>
      <c r="BF136" s="106"/>
      <c r="BG136" s="106"/>
      <c r="BH136" s="106">
        <f>AS136-AD136</f>
        <v>0</v>
      </c>
      <c r="BI136" s="106"/>
      <c r="BJ136" s="106"/>
      <c r="BK136" s="106"/>
      <c r="BL136" s="106"/>
      <c r="BM136" s="106">
        <f>BC136+BH136</f>
        <v>0</v>
      </c>
      <c r="BN136" s="106"/>
      <c r="BO136" s="106"/>
      <c r="BP136" s="106"/>
      <c r="BQ136" s="106"/>
      <c r="BR136" s="10"/>
      <c r="BS136" s="10"/>
      <c r="BT136" s="10"/>
      <c r="BU136" s="10"/>
      <c r="BV136" s="10"/>
      <c r="BW136" s="10"/>
      <c r="BX136" s="10"/>
      <c r="BY136" s="10"/>
      <c r="BZ136" s="8"/>
    </row>
    <row r="137" spans="1:80" ht="188.25" customHeight="1">
      <c r="A137" s="26">
        <v>2</v>
      </c>
      <c r="B137" s="26"/>
      <c r="C137" s="90" t="s">
        <v>173</v>
      </c>
      <c r="D137" s="38"/>
      <c r="E137" s="38"/>
      <c r="F137" s="38"/>
      <c r="G137" s="38"/>
      <c r="H137" s="38"/>
      <c r="I137" s="39"/>
      <c r="J137" s="111" t="s">
        <v>171</v>
      </c>
      <c r="K137" s="111"/>
      <c r="L137" s="111"/>
      <c r="M137" s="111"/>
      <c r="N137" s="111"/>
      <c r="O137" s="119" t="s">
        <v>199</v>
      </c>
      <c r="P137" s="120"/>
      <c r="Q137" s="120"/>
      <c r="R137" s="120"/>
      <c r="S137" s="120"/>
      <c r="T137" s="120"/>
      <c r="U137" s="120"/>
      <c r="V137" s="120"/>
      <c r="W137" s="120"/>
      <c r="X137" s="121"/>
      <c r="Y137" s="107">
        <v>0</v>
      </c>
      <c r="Z137" s="107"/>
      <c r="AA137" s="107"/>
      <c r="AB137" s="107"/>
      <c r="AC137" s="107"/>
      <c r="AD137" s="107">
        <v>0</v>
      </c>
      <c r="AE137" s="107"/>
      <c r="AF137" s="107"/>
      <c r="AG137" s="107"/>
      <c r="AH137" s="107"/>
      <c r="AI137" s="107">
        <f>Y137+AD137</f>
        <v>0</v>
      </c>
      <c r="AJ137" s="107"/>
      <c r="AK137" s="107"/>
      <c r="AL137" s="107"/>
      <c r="AM137" s="107"/>
      <c r="AN137" s="107">
        <v>5.9</v>
      </c>
      <c r="AO137" s="107"/>
      <c r="AP137" s="107"/>
      <c r="AQ137" s="107"/>
      <c r="AR137" s="107"/>
      <c r="AS137" s="107">
        <v>0</v>
      </c>
      <c r="AT137" s="107"/>
      <c r="AU137" s="107"/>
      <c r="AV137" s="107"/>
      <c r="AW137" s="107"/>
      <c r="AX137" s="106">
        <f>AN137+AS137</f>
        <v>5.9</v>
      </c>
      <c r="AY137" s="106"/>
      <c r="AZ137" s="106"/>
      <c r="BA137" s="106"/>
      <c r="BB137" s="106"/>
      <c r="BC137" s="106">
        <f>AN137-Y137</f>
        <v>5.9</v>
      </c>
      <c r="BD137" s="106"/>
      <c r="BE137" s="106"/>
      <c r="BF137" s="106"/>
      <c r="BG137" s="106"/>
      <c r="BH137" s="106">
        <f>AS137-AD137</f>
        <v>0</v>
      </c>
      <c r="BI137" s="106"/>
      <c r="BJ137" s="106"/>
      <c r="BK137" s="106"/>
      <c r="BL137" s="106"/>
      <c r="BM137" s="106">
        <f>BC137+BH137</f>
        <v>5.9</v>
      </c>
      <c r="BN137" s="106"/>
      <c r="BO137" s="106"/>
      <c r="BP137" s="106"/>
      <c r="BQ137" s="106"/>
      <c r="BR137" s="10"/>
      <c r="BS137" s="10"/>
      <c r="BT137" s="10"/>
      <c r="BU137" s="10"/>
      <c r="BV137" s="10"/>
      <c r="BW137" s="10"/>
      <c r="BX137" s="10"/>
      <c r="BY137" s="10"/>
      <c r="BZ137" s="8"/>
    </row>
    <row r="138" spans="1:80" ht="36.75" customHeight="1">
      <c r="A138" s="26"/>
      <c r="B138" s="26"/>
      <c r="C138" s="90" t="s">
        <v>175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  <c r="BI138" s="98"/>
      <c r="BJ138" s="98"/>
      <c r="BK138" s="98"/>
      <c r="BL138" s="98"/>
      <c r="BM138" s="98"/>
      <c r="BN138" s="98"/>
      <c r="BO138" s="98"/>
      <c r="BP138" s="98"/>
      <c r="BQ138" s="99"/>
      <c r="BR138" s="10"/>
      <c r="BS138" s="10"/>
      <c r="BT138" s="10"/>
      <c r="BU138" s="10"/>
      <c r="BV138" s="10"/>
      <c r="BW138" s="10"/>
      <c r="BX138" s="10"/>
      <c r="BY138" s="10"/>
      <c r="BZ138" s="8"/>
      <c r="CB138" s="1" t="s">
        <v>174</v>
      </c>
    </row>
    <row r="139" spans="1:80" ht="48" customHeight="1">
      <c r="A139" s="62"/>
      <c r="B139" s="62"/>
      <c r="C139" s="42" t="s">
        <v>206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23"/>
      <c r="BR139" s="10"/>
      <c r="BS139" s="10"/>
      <c r="BT139" s="10"/>
      <c r="BU139" s="10"/>
      <c r="BV139" s="10"/>
      <c r="BW139" s="10"/>
      <c r="BX139" s="10"/>
      <c r="BY139" s="10"/>
      <c r="BZ139" s="8"/>
    </row>
    <row r="140" spans="1:80" ht="15.7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</row>
    <row r="141" spans="1:80" ht="15.95" customHeight="1">
      <c r="A141" s="41" t="s">
        <v>56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22"/>
      <c r="BN141" s="22"/>
      <c r="BO141" s="22"/>
      <c r="BP141" s="22"/>
      <c r="BQ141" s="22"/>
    </row>
    <row r="142" spans="1:80" ht="35.25" customHeight="1">
      <c r="A142" s="57" t="s">
        <v>177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22"/>
      <c r="BN142" s="22"/>
      <c r="BO142" s="22"/>
      <c r="BP142" s="22"/>
      <c r="BQ142" s="22"/>
    </row>
    <row r="143" spans="1:80" ht="15.9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22"/>
      <c r="BN143" s="22"/>
      <c r="BO143" s="22"/>
      <c r="BP143" s="22"/>
      <c r="BQ143" s="22"/>
    </row>
    <row r="144" spans="1:80" ht="15.9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</row>
    <row r="145" spans="1:60" ht="18.75" customHeight="1">
      <c r="A145" s="50" t="s">
        <v>180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3"/>
      <c r="AO145" s="3"/>
      <c r="AP145" s="52" t="s">
        <v>181</v>
      </c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</row>
    <row r="146" spans="1:60">
      <c r="W146" s="49" t="s">
        <v>12</v>
      </c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"/>
      <c r="AO146" s="4"/>
      <c r="AP146" s="49" t="s">
        <v>13</v>
      </c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</row>
    <row r="148" spans="1:60" ht="15.95" customHeight="1">
      <c r="A148" s="50" t="s">
        <v>197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3"/>
      <c r="AO148" s="3"/>
      <c r="AP148" s="52" t="s">
        <v>182</v>
      </c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</row>
    <row r="149" spans="1:60">
      <c r="W149" s="49" t="s">
        <v>12</v>
      </c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"/>
      <c r="AO149" s="4"/>
      <c r="AP149" s="49" t="s">
        <v>13</v>
      </c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</row>
  </sheetData>
  <mergeCells count="899">
    <mergeCell ref="C80:BQ80"/>
    <mergeCell ref="C82:BQ82"/>
    <mergeCell ref="C84:BQ84"/>
    <mergeCell ref="C86:BQ86"/>
    <mergeCell ref="C88:BQ88"/>
    <mergeCell ref="C65:BQ65"/>
    <mergeCell ref="C67:BQ67"/>
    <mergeCell ref="C69:BQ69"/>
    <mergeCell ref="C71:BQ71"/>
    <mergeCell ref="C73:BQ73"/>
    <mergeCell ref="C75:BQ75"/>
    <mergeCell ref="AX87:BB87"/>
    <mergeCell ref="BC87:BG87"/>
    <mergeCell ref="BH87:BL87"/>
    <mergeCell ref="BM87:BQ87"/>
    <mergeCell ref="AS87:AW87"/>
    <mergeCell ref="AX85:BB85"/>
    <mergeCell ref="BC85:BG85"/>
    <mergeCell ref="BH85:BL85"/>
    <mergeCell ref="BM85:BQ85"/>
    <mergeCell ref="AS85:AW85"/>
    <mergeCell ref="AX83:BB83"/>
    <mergeCell ref="BC83:BG83"/>
    <mergeCell ref="BH83:BL83"/>
    <mergeCell ref="C138:BQ138"/>
    <mergeCell ref="AX137:BB137"/>
    <mergeCell ref="BC137:BG137"/>
    <mergeCell ref="BH137:BL137"/>
    <mergeCell ref="BM137:BQ137"/>
    <mergeCell ref="A138:B138"/>
    <mergeCell ref="BM136:BQ136"/>
    <mergeCell ref="A137:B137"/>
    <mergeCell ref="C137:I137"/>
    <mergeCell ref="J137:N137"/>
    <mergeCell ref="O137:X137"/>
    <mergeCell ref="Y137:AC137"/>
    <mergeCell ref="AD137:AH137"/>
    <mergeCell ref="AI137:AM137"/>
    <mergeCell ref="AN137:AR137"/>
    <mergeCell ref="AS137:AW137"/>
    <mergeCell ref="AI136:AM136"/>
    <mergeCell ref="AN136:AR136"/>
    <mergeCell ref="AS136:AW136"/>
    <mergeCell ref="AX136:BB136"/>
    <mergeCell ref="BC136:BG136"/>
    <mergeCell ref="BH136:BL136"/>
    <mergeCell ref="BC134:BG134"/>
    <mergeCell ref="BH134:BL134"/>
    <mergeCell ref="AX135:BB135"/>
    <mergeCell ref="BC135:BG135"/>
    <mergeCell ref="BH135:BL135"/>
    <mergeCell ref="BM135:BQ135"/>
    <mergeCell ref="A136:B136"/>
    <mergeCell ref="C136:I136"/>
    <mergeCell ref="J136:N136"/>
    <mergeCell ref="O136:X136"/>
    <mergeCell ref="Y136:AC136"/>
    <mergeCell ref="AD136:AH136"/>
    <mergeCell ref="A135:B135"/>
    <mergeCell ref="C135:I135"/>
    <mergeCell ref="J135:N135"/>
    <mergeCell ref="O135:X135"/>
    <mergeCell ref="Y135:AC135"/>
    <mergeCell ref="AD135:AH135"/>
    <mergeCell ref="AI135:AM135"/>
    <mergeCell ref="AN135:AR135"/>
    <mergeCell ref="AS135:AW135"/>
    <mergeCell ref="AX133:BB133"/>
    <mergeCell ref="BC133:BG133"/>
    <mergeCell ref="BH133:BL133"/>
    <mergeCell ref="BM133:BQ133"/>
    <mergeCell ref="A134:B134"/>
    <mergeCell ref="C134:I134"/>
    <mergeCell ref="J134:N134"/>
    <mergeCell ref="O134:X134"/>
    <mergeCell ref="Y134:AC134"/>
    <mergeCell ref="AD134:AH134"/>
    <mergeCell ref="A133:B133"/>
    <mergeCell ref="C133:I133"/>
    <mergeCell ref="J133:N133"/>
    <mergeCell ref="O133:X133"/>
    <mergeCell ref="Y133:AC133"/>
    <mergeCell ref="AD133:AH133"/>
    <mergeCell ref="AI133:AM133"/>
    <mergeCell ref="AN133:AR133"/>
    <mergeCell ref="AS133:AW133"/>
    <mergeCell ref="BM134:BQ134"/>
    <mergeCell ref="AI134:AM134"/>
    <mergeCell ref="AN134:AR134"/>
    <mergeCell ref="AS134:AW134"/>
    <mergeCell ref="AX134:BB134"/>
    <mergeCell ref="C132:BQ132"/>
    <mergeCell ref="AX131:BB131"/>
    <mergeCell ref="BC131:BG131"/>
    <mergeCell ref="BH131:BL131"/>
    <mergeCell ref="BM131:BQ131"/>
    <mergeCell ref="A132:B132"/>
    <mergeCell ref="BM130:BQ130"/>
    <mergeCell ref="A131:B131"/>
    <mergeCell ref="C131:I131"/>
    <mergeCell ref="J131:N131"/>
    <mergeCell ref="O131:X131"/>
    <mergeCell ref="Y131:AC131"/>
    <mergeCell ref="AD131:AH131"/>
    <mergeCell ref="AI131:AM131"/>
    <mergeCell ref="AN131:AR131"/>
    <mergeCell ref="AS131:AW131"/>
    <mergeCell ref="AI130:AM130"/>
    <mergeCell ref="AN130:AR130"/>
    <mergeCell ref="AS130:AW130"/>
    <mergeCell ref="AX130:BB130"/>
    <mergeCell ref="BC130:BG130"/>
    <mergeCell ref="BH130:BL130"/>
    <mergeCell ref="AX129:BB129"/>
    <mergeCell ref="BC129:BG129"/>
    <mergeCell ref="BH129:BL129"/>
    <mergeCell ref="BM129:BQ129"/>
    <mergeCell ref="A130:B130"/>
    <mergeCell ref="C130:I130"/>
    <mergeCell ref="J130:N130"/>
    <mergeCell ref="O130:X130"/>
    <mergeCell ref="Y130:AC130"/>
    <mergeCell ref="AD130:AH130"/>
    <mergeCell ref="A129:B129"/>
    <mergeCell ref="C129:I129"/>
    <mergeCell ref="J129:N129"/>
    <mergeCell ref="O129:X129"/>
    <mergeCell ref="Y129:AC129"/>
    <mergeCell ref="AD129:AH129"/>
    <mergeCell ref="AI129:AM129"/>
    <mergeCell ref="AN129:AR129"/>
    <mergeCell ref="AS129:AW129"/>
    <mergeCell ref="C128:BQ128"/>
    <mergeCell ref="AX127:BB127"/>
    <mergeCell ref="BC127:BG127"/>
    <mergeCell ref="BH127:BL127"/>
    <mergeCell ref="BM127:BQ127"/>
    <mergeCell ref="A128:B128"/>
    <mergeCell ref="BM126:BQ126"/>
    <mergeCell ref="A127:B127"/>
    <mergeCell ref="C127:I127"/>
    <mergeCell ref="J127:N127"/>
    <mergeCell ref="O127:X127"/>
    <mergeCell ref="Y127:AC127"/>
    <mergeCell ref="AD127:AH127"/>
    <mergeCell ref="AI127:AM127"/>
    <mergeCell ref="AN127:AR127"/>
    <mergeCell ref="AS127:AW127"/>
    <mergeCell ref="AI126:AM126"/>
    <mergeCell ref="AN126:AR126"/>
    <mergeCell ref="AS126:AW126"/>
    <mergeCell ref="AX126:BB126"/>
    <mergeCell ref="BC126:BG126"/>
    <mergeCell ref="BH126:BL126"/>
    <mergeCell ref="BC124:BG124"/>
    <mergeCell ref="BH124:BL124"/>
    <mergeCell ref="AX125:BB125"/>
    <mergeCell ref="BC125:BG125"/>
    <mergeCell ref="BH125:BL125"/>
    <mergeCell ref="BM125:BQ125"/>
    <mergeCell ref="A126:B126"/>
    <mergeCell ref="C126:I126"/>
    <mergeCell ref="J126:N126"/>
    <mergeCell ref="O126:X126"/>
    <mergeCell ref="Y126:AC126"/>
    <mergeCell ref="AD126:AH126"/>
    <mergeCell ref="A125:B125"/>
    <mergeCell ref="C125:I125"/>
    <mergeCell ref="J125:N125"/>
    <mergeCell ref="O125:X125"/>
    <mergeCell ref="Y125:AC125"/>
    <mergeCell ref="AD125:AH125"/>
    <mergeCell ref="AI125:AM125"/>
    <mergeCell ref="AN125:AR125"/>
    <mergeCell ref="AS125:AW125"/>
    <mergeCell ref="AX123:BB123"/>
    <mergeCell ref="BC123:BG123"/>
    <mergeCell ref="BH123:BL123"/>
    <mergeCell ref="BM123:BQ123"/>
    <mergeCell ref="A124:B124"/>
    <mergeCell ref="C124:I124"/>
    <mergeCell ref="J124:N124"/>
    <mergeCell ref="O124:X124"/>
    <mergeCell ref="Y124:AC124"/>
    <mergeCell ref="AD124:AH124"/>
    <mergeCell ref="A123:B123"/>
    <mergeCell ref="C123:I123"/>
    <mergeCell ref="J123:N123"/>
    <mergeCell ref="O123:X123"/>
    <mergeCell ref="Y123:AC123"/>
    <mergeCell ref="AD123:AH123"/>
    <mergeCell ref="AI123:AM123"/>
    <mergeCell ref="AN123:AR123"/>
    <mergeCell ref="AS123:AW123"/>
    <mergeCell ref="BM124:BQ124"/>
    <mergeCell ref="AI124:AM124"/>
    <mergeCell ref="AN124:AR124"/>
    <mergeCell ref="AS124:AW124"/>
    <mergeCell ref="AX124:BB124"/>
    <mergeCell ref="C122:BQ122"/>
    <mergeCell ref="AX121:BB121"/>
    <mergeCell ref="BC121:BG121"/>
    <mergeCell ref="BH121:BL121"/>
    <mergeCell ref="BM121:BQ121"/>
    <mergeCell ref="A122:B122"/>
    <mergeCell ref="BM120:BQ120"/>
    <mergeCell ref="A121:B121"/>
    <mergeCell ref="C121:I121"/>
    <mergeCell ref="J121:N121"/>
    <mergeCell ref="O121:X121"/>
    <mergeCell ref="Y121:AC121"/>
    <mergeCell ref="AD121:AH121"/>
    <mergeCell ref="AI121:AM121"/>
    <mergeCell ref="AN121:AR121"/>
    <mergeCell ref="AS121:AW121"/>
    <mergeCell ref="AI120:AM120"/>
    <mergeCell ref="AN120:AR120"/>
    <mergeCell ref="AS120:AW120"/>
    <mergeCell ref="AX120:BB120"/>
    <mergeCell ref="BC120:BG120"/>
    <mergeCell ref="BH120:BL120"/>
    <mergeCell ref="BC118:BG118"/>
    <mergeCell ref="BH118:BL118"/>
    <mergeCell ref="AX119:BB119"/>
    <mergeCell ref="BC119:BG119"/>
    <mergeCell ref="BH119:BL119"/>
    <mergeCell ref="BM119:BQ119"/>
    <mergeCell ref="A120:B120"/>
    <mergeCell ref="C120:I120"/>
    <mergeCell ref="J120:N120"/>
    <mergeCell ref="O120:X120"/>
    <mergeCell ref="Y120:AC120"/>
    <mergeCell ref="AD120:AH120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AS119:AW119"/>
    <mergeCell ref="AX117:BB117"/>
    <mergeCell ref="BC117:BG117"/>
    <mergeCell ref="BH117:BL117"/>
    <mergeCell ref="BM117:BQ117"/>
    <mergeCell ref="A118:B118"/>
    <mergeCell ref="C118:I118"/>
    <mergeCell ref="J118:N118"/>
    <mergeCell ref="O118:X118"/>
    <mergeCell ref="Y118:AC118"/>
    <mergeCell ref="AD118:AH118"/>
    <mergeCell ref="A117:B117"/>
    <mergeCell ref="C117:I117"/>
    <mergeCell ref="J117:N117"/>
    <mergeCell ref="O117:X117"/>
    <mergeCell ref="Y117:AC117"/>
    <mergeCell ref="AD117:AH117"/>
    <mergeCell ref="AI117:AM117"/>
    <mergeCell ref="AN117:AR117"/>
    <mergeCell ref="AS117:AW117"/>
    <mergeCell ref="BM118:BQ118"/>
    <mergeCell ref="AI118:AM118"/>
    <mergeCell ref="AN118:AR118"/>
    <mergeCell ref="AS118:AW118"/>
    <mergeCell ref="AX118:BB118"/>
    <mergeCell ref="C116:BQ116"/>
    <mergeCell ref="AX115:BB115"/>
    <mergeCell ref="BC115:BG115"/>
    <mergeCell ref="BH115:BL115"/>
    <mergeCell ref="BM115:BQ115"/>
    <mergeCell ref="A116:B116"/>
    <mergeCell ref="A115:B115"/>
    <mergeCell ref="C115:I115"/>
    <mergeCell ref="J115:N115"/>
    <mergeCell ref="O115:X115"/>
    <mergeCell ref="Y115:AC115"/>
    <mergeCell ref="AD115:AH115"/>
    <mergeCell ref="AI115:AM115"/>
    <mergeCell ref="AN115:AR115"/>
    <mergeCell ref="AS115:AW115"/>
    <mergeCell ref="C114:BQ114"/>
    <mergeCell ref="AX113:BB113"/>
    <mergeCell ref="BC113:BG113"/>
    <mergeCell ref="BH113:BL113"/>
    <mergeCell ref="BM113:BQ113"/>
    <mergeCell ref="A114:B114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AS113:AW113"/>
    <mergeCell ref="C112:BQ112"/>
    <mergeCell ref="AX111:BB111"/>
    <mergeCell ref="BC111:BG111"/>
    <mergeCell ref="BH111:BL111"/>
    <mergeCell ref="BM111:BQ111"/>
    <mergeCell ref="A112:B112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AS111:AW111"/>
    <mergeCell ref="C110:BQ110"/>
    <mergeCell ref="AX109:BB109"/>
    <mergeCell ref="BC109:BG109"/>
    <mergeCell ref="BH109:BL109"/>
    <mergeCell ref="BM109:BQ109"/>
    <mergeCell ref="A110:B110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AS109:AW109"/>
    <mergeCell ref="C108:BQ108"/>
    <mergeCell ref="AX107:BB107"/>
    <mergeCell ref="BC107:BG107"/>
    <mergeCell ref="BH107:BL107"/>
    <mergeCell ref="BM107:BQ107"/>
    <mergeCell ref="A108:B108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S107:AW107"/>
    <mergeCell ref="C106:BQ106"/>
    <mergeCell ref="AX105:BB105"/>
    <mergeCell ref="BC105:BG105"/>
    <mergeCell ref="BH105:BL105"/>
    <mergeCell ref="BM105:BQ105"/>
    <mergeCell ref="A106:B106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C104:BQ104"/>
    <mergeCell ref="AX103:BB103"/>
    <mergeCell ref="BC103:BG103"/>
    <mergeCell ref="BH103:BL103"/>
    <mergeCell ref="BM103:BQ103"/>
    <mergeCell ref="A104:B104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C102:BQ102"/>
    <mergeCell ref="AX101:BB101"/>
    <mergeCell ref="BC101:BG101"/>
    <mergeCell ref="BH101:BL101"/>
    <mergeCell ref="BM101:BQ101"/>
    <mergeCell ref="A102:B102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C100:BQ100"/>
    <mergeCell ref="AX99:BB99"/>
    <mergeCell ref="BC99:BG99"/>
    <mergeCell ref="BH99:BL99"/>
    <mergeCell ref="BM99:BQ99"/>
    <mergeCell ref="A100:B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BC96:BG96"/>
    <mergeCell ref="BH96:BL96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BM96:BQ96"/>
    <mergeCell ref="AI96:AM96"/>
    <mergeCell ref="AN96:AR96"/>
    <mergeCell ref="AS96:AW96"/>
    <mergeCell ref="AX96:BB96"/>
    <mergeCell ref="C94:BQ94"/>
    <mergeCell ref="AX93:BB93"/>
    <mergeCell ref="BC93:BG93"/>
    <mergeCell ref="BH93:BL93"/>
    <mergeCell ref="BM93:BQ93"/>
    <mergeCell ref="A94:B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C92:BQ92"/>
    <mergeCell ref="AX91:BB91"/>
    <mergeCell ref="BC91:BG91"/>
    <mergeCell ref="BH91:BL91"/>
    <mergeCell ref="BM91:BQ91"/>
    <mergeCell ref="A92:B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C90:BQ90"/>
    <mergeCell ref="AX89:BB89"/>
    <mergeCell ref="BC89:BG89"/>
    <mergeCell ref="BH89:BL89"/>
    <mergeCell ref="BM89:BQ89"/>
    <mergeCell ref="A90:B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88:B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86:B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BM83:BQ83"/>
    <mergeCell ref="A84:B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BM76:BQ76"/>
    <mergeCell ref="A77:B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C77:BQ77"/>
    <mergeCell ref="BM74:BQ74"/>
    <mergeCell ref="A75:B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BM72:BQ72"/>
    <mergeCell ref="A73:B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BM70:BQ70"/>
    <mergeCell ref="A71:B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BM68:BQ68"/>
    <mergeCell ref="A69:B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BM66:BQ66"/>
    <mergeCell ref="A67:B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BM64:BQ64"/>
    <mergeCell ref="A65:B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BN47:BQ47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A46:B46"/>
    <mergeCell ref="C46:Z46"/>
    <mergeCell ref="AA46:AE46"/>
    <mergeCell ref="AF46:AJ46"/>
    <mergeCell ref="AK46:AO46"/>
    <mergeCell ref="AP46:AT46"/>
    <mergeCell ref="A11:BL11"/>
    <mergeCell ref="A12:BL12"/>
    <mergeCell ref="C41:Z42"/>
    <mergeCell ref="C43:Z43"/>
    <mergeCell ref="C45:Z45"/>
    <mergeCell ref="AU42:AY42"/>
    <mergeCell ref="AP42:AT42"/>
    <mergeCell ref="A26:F26"/>
    <mergeCell ref="G26:BL26"/>
    <mergeCell ref="A27:F27"/>
    <mergeCell ref="G27:BL27"/>
    <mergeCell ref="A44:B44"/>
    <mergeCell ref="AZ44:BC44"/>
    <mergeCell ref="A23:BL23"/>
    <mergeCell ref="A24:F24"/>
    <mergeCell ref="G24:BL24"/>
    <mergeCell ref="A37:F37"/>
    <mergeCell ref="G37:BL37"/>
    <mergeCell ref="A20:B20"/>
    <mergeCell ref="D20:J20"/>
    <mergeCell ref="A41:B42"/>
    <mergeCell ref="A43:B43"/>
    <mergeCell ref="D21:J21"/>
    <mergeCell ref="L14:BL14"/>
    <mergeCell ref="AO2:BL6"/>
    <mergeCell ref="A7:BL7"/>
    <mergeCell ref="A8:BL8"/>
    <mergeCell ref="A9:BL9"/>
    <mergeCell ref="AG51:AV51"/>
    <mergeCell ref="Q51:AF51"/>
    <mergeCell ref="AQ52:AV52"/>
    <mergeCell ref="AA45:AE45"/>
    <mergeCell ref="BB55:BF55"/>
    <mergeCell ref="AA42:AE42"/>
    <mergeCell ref="AF42:AJ42"/>
    <mergeCell ref="BD42:BH42"/>
    <mergeCell ref="AZ42:BC42"/>
    <mergeCell ref="AA41:AO41"/>
    <mergeCell ref="AP41:BC41"/>
    <mergeCell ref="BD41:BQ41"/>
    <mergeCell ref="AP43:AT43"/>
    <mergeCell ref="A45:B45"/>
    <mergeCell ref="A10:BL10"/>
    <mergeCell ref="A14:B14"/>
    <mergeCell ref="D14:J14"/>
    <mergeCell ref="D15:J15"/>
    <mergeCell ref="A17:B17"/>
    <mergeCell ref="D17:J17"/>
    <mergeCell ref="AW52:BA52"/>
    <mergeCell ref="A50:BL50"/>
    <mergeCell ref="AP44:AT44"/>
    <mergeCell ref="AL54:AP54"/>
    <mergeCell ref="BG52:BL52"/>
    <mergeCell ref="AW51:BL51"/>
    <mergeCell ref="AA44:AE44"/>
    <mergeCell ref="AK45:AO45"/>
    <mergeCell ref="AP45:AT45"/>
    <mergeCell ref="AW54:BA54"/>
    <mergeCell ref="BB54:BF54"/>
    <mergeCell ref="BB52:BF52"/>
    <mergeCell ref="AL52:AP52"/>
    <mergeCell ref="AU46:AY46"/>
    <mergeCell ref="BD47:BH47"/>
    <mergeCell ref="BI47:BM47"/>
    <mergeCell ref="AG52:AK52"/>
    <mergeCell ref="AA52:AF52"/>
    <mergeCell ref="V52:Z52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29:BL29"/>
    <mergeCell ref="A30:BL30"/>
    <mergeCell ref="A32:BL32"/>
    <mergeCell ref="A33:F33"/>
    <mergeCell ref="G33:BL33"/>
    <mergeCell ref="A25:F25"/>
    <mergeCell ref="G25:BL25"/>
    <mergeCell ref="AK43:AO43"/>
    <mergeCell ref="D18:J18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4:Z44"/>
    <mergeCell ref="AI63:AM63"/>
    <mergeCell ref="AN63:AR63"/>
    <mergeCell ref="AS63:AW63"/>
    <mergeCell ref="AX63:BB63"/>
    <mergeCell ref="BC63:BG63"/>
    <mergeCell ref="AN60:AR60"/>
    <mergeCell ref="AX62:BB62"/>
    <mergeCell ref="AZ46:BC46"/>
    <mergeCell ref="BD46:BH46"/>
    <mergeCell ref="Q52:U52"/>
    <mergeCell ref="BG54:BL54"/>
    <mergeCell ref="AU45:AY45"/>
    <mergeCell ref="AW53:BA53"/>
    <mergeCell ref="BB53:BF53"/>
    <mergeCell ref="BG53:BL53"/>
    <mergeCell ref="V55:Z55"/>
    <mergeCell ref="AA55:AF55"/>
    <mergeCell ref="AG55:AK55"/>
    <mergeCell ref="AL55:AP55"/>
    <mergeCell ref="AI60:AM60"/>
    <mergeCell ref="Y60:AC60"/>
    <mergeCell ref="AD62:AH62"/>
    <mergeCell ref="AI62:AM62"/>
    <mergeCell ref="A57:BQ57"/>
    <mergeCell ref="BM60:BQ60"/>
    <mergeCell ref="BH60:BL60"/>
    <mergeCell ref="BC60:BG60"/>
    <mergeCell ref="AD60:AH60"/>
    <mergeCell ref="AX60:BB60"/>
    <mergeCell ref="AS60:AW60"/>
    <mergeCell ref="AX61:BB61"/>
    <mergeCell ref="AS61:AW61"/>
    <mergeCell ref="J62:N62"/>
    <mergeCell ref="O62:X62"/>
    <mergeCell ref="Y62:AC62"/>
    <mergeCell ref="AN61:AR61"/>
    <mergeCell ref="C63:I63"/>
    <mergeCell ref="J63:N63"/>
    <mergeCell ref="O63:X63"/>
    <mergeCell ref="Y63:AC63"/>
    <mergeCell ref="AN62:AR62"/>
    <mergeCell ref="AS62:AW62"/>
    <mergeCell ref="AK44:AO44"/>
    <mergeCell ref="AF44:AJ44"/>
    <mergeCell ref="A55:P55"/>
    <mergeCell ref="Q55:U55"/>
    <mergeCell ref="A49:BL49"/>
    <mergeCell ref="AQ55:AV55"/>
    <mergeCell ref="A54:P54"/>
    <mergeCell ref="AQ53:AV53"/>
    <mergeCell ref="AL53:AP53"/>
    <mergeCell ref="AG53:AK53"/>
    <mergeCell ref="AA53:AF53"/>
    <mergeCell ref="AF45:AJ45"/>
    <mergeCell ref="AZ45:BC45"/>
    <mergeCell ref="BD45:BH45"/>
    <mergeCell ref="BI45:BM45"/>
    <mergeCell ref="AQ54:AV54"/>
    <mergeCell ref="V53:Z53"/>
    <mergeCell ref="AG54:AK54"/>
    <mergeCell ref="AP149:BH149"/>
    <mergeCell ref="A148:V148"/>
    <mergeCell ref="W148:AM148"/>
    <mergeCell ref="AP148:BH148"/>
    <mergeCell ref="W149:AM149"/>
    <mergeCell ref="BG55:BL55"/>
    <mergeCell ref="Y59:AM59"/>
    <mergeCell ref="AN59:BB59"/>
    <mergeCell ref="BC59:BQ59"/>
    <mergeCell ref="AW55:BA55"/>
    <mergeCell ref="AP146:BH146"/>
    <mergeCell ref="AD63:AH63"/>
    <mergeCell ref="C62:I62"/>
    <mergeCell ref="W146:AM146"/>
    <mergeCell ref="A145:V145"/>
    <mergeCell ref="W145:AM145"/>
    <mergeCell ref="AP145:BH145"/>
    <mergeCell ref="A141:BL141"/>
    <mergeCell ref="A142:BL142"/>
    <mergeCell ref="A59:B60"/>
    <mergeCell ref="C59:I60"/>
    <mergeCell ref="J59:N60"/>
    <mergeCell ref="O59:X60"/>
    <mergeCell ref="A139:B139"/>
    <mergeCell ref="C139:BP139"/>
    <mergeCell ref="A63:B63"/>
    <mergeCell ref="A62:B62"/>
    <mergeCell ref="BN45:BQ45"/>
    <mergeCell ref="AZ43:BC43"/>
    <mergeCell ref="BD43:BH43"/>
    <mergeCell ref="BI43:BM43"/>
    <mergeCell ref="BN43:BQ43"/>
    <mergeCell ref="AU44:AY44"/>
    <mergeCell ref="BI44:BM44"/>
    <mergeCell ref="BD44:BH44"/>
    <mergeCell ref="C61:I61"/>
    <mergeCell ref="Q54:U54"/>
    <mergeCell ref="V54:Z54"/>
    <mergeCell ref="AA54:AF54"/>
    <mergeCell ref="Q53:U53"/>
    <mergeCell ref="A53:P53"/>
    <mergeCell ref="A51:P52"/>
    <mergeCell ref="A61:B61"/>
    <mergeCell ref="J61:N61"/>
    <mergeCell ref="O61:X61"/>
    <mergeCell ref="Y61:AC61"/>
    <mergeCell ref="AD61:AH61"/>
    <mergeCell ref="AI61:AM61"/>
    <mergeCell ref="BN44:BQ44"/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36:F36"/>
    <mergeCell ref="G36:BL36"/>
    <mergeCell ref="A40:BQ40"/>
    <mergeCell ref="A39:BQ39"/>
  </mergeCells>
  <phoneticPr fontId="0" type="noConversion"/>
  <conditionalFormatting sqref="C63:C139">
    <cfRule type="cellIs" dxfId="1" priority="1" stopIfTrue="1" operator="equal">
      <formula>$C62</formula>
    </cfRule>
  </conditionalFormatting>
  <conditionalFormatting sqref="A63:B13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38" max="68" man="1"/>
    <brk id="11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КПК0813230</vt:lpstr>
      <vt:lpstr>КПК0813230!Область_печати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2020-02-19T13:59:54Z</cp:lastPrinted>
  <dcterms:created xsi:type="dcterms:W3CDTF">2016-08-10T10:53:25Z</dcterms:created>
  <dcterms:modified xsi:type="dcterms:W3CDTF">2020-02-20T06:34:22Z</dcterms:modified>
</cp:coreProperties>
</file>